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4" rupBuild="26004"/>
  <workbookPr codeName="ThisWorkbook" autoCompressPictures="0"/>
  <bookViews>
    <workbookView xWindow="560" yWindow="560" windowWidth="25040" windowHeight="14880"/>
  </bookViews>
  <sheets>
    <sheet name="Gunningscriteria 2 Wensen" sheetId="2" r:id="rId1"/>
  </sheets>
  <externalReferences>
    <externalReference r:id="rId2"/>
  </externalReferences>
  <definedNames>
    <definedName name="Aantal_overzichten_en_vragen">'[1]Ken&amp;Stuurgetallen'!$C$467</definedName>
    <definedName name="Aantal_vragen_Budgettering___Formatie">'[1]Budgettering &amp; Formatie'!$C$103</definedName>
    <definedName name="Aantal_vragen_Flexibele_arbeidsvoorwaarden">'[1]Flexibele arbeidsvoorwaarden'!$C$125</definedName>
    <definedName name="Aantal_vragen_FUWA">[1]FUWA!$C$33</definedName>
    <definedName name="Aantal_vragen_Kwaliteiten">[1]Kwaliteiten!$C$106</definedName>
    <definedName name="Aantal_vragen_TR_en_DRP">'[1]TR en DRP'!$C$132</definedName>
    <definedName name="Aantal_vragen_Verlofregistratie">[1]Verlofregistratie!$C$110</definedName>
    <definedName name="_xlnm.Print_Area" localSheetId="0">'Gunningscriteria 2 Wensen'!$A$1:$G$164</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E113" i="2" l="1"/>
  <c r="E24" i="2"/>
  <c r="E164" i="2"/>
  <c r="E155" i="2"/>
  <c r="E146" i="2"/>
  <c r="E125" i="2"/>
  <c r="E102" i="2"/>
  <c r="E88" i="2"/>
  <c r="E78" i="2"/>
  <c r="E65" i="2"/>
  <c r="E42" i="2"/>
  <c r="E31" i="2"/>
  <c r="F93" i="2"/>
  <c r="F94" i="2"/>
  <c r="F95" i="2"/>
  <c r="F96" i="2"/>
  <c r="F97" i="2"/>
  <c r="F100" i="2"/>
  <c r="E17" i="2"/>
  <c r="B11" i="2"/>
  <c r="B12" i="2"/>
  <c r="B13" i="2"/>
  <c r="B14" i="2"/>
  <c r="B15" i="2"/>
  <c r="B16" i="2"/>
  <c r="B21" i="2"/>
  <c r="B22" i="2"/>
  <c r="B23" i="2"/>
  <c r="B28" i="2"/>
  <c r="B29" i="2"/>
  <c r="B30" i="2"/>
  <c r="B36" i="2"/>
  <c r="B37" i="2"/>
  <c r="F87" i="2"/>
  <c r="F112" i="2"/>
  <c r="F63" i="2"/>
  <c r="F154" i="2"/>
  <c r="F153" i="2"/>
  <c r="F152" i="2"/>
  <c r="F151" i="2"/>
  <c r="F150" i="2"/>
  <c r="F35" i="2"/>
  <c r="F130" i="2"/>
  <c r="F131" i="2"/>
  <c r="F132" i="2"/>
  <c r="F133" i="2"/>
  <c r="F134" i="2"/>
  <c r="F135" i="2"/>
  <c r="F136" i="2"/>
  <c r="F137" i="2"/>
  <c r="F138" i="2"/>
  <c r="F139" i="2"/>
  <c r="F140" i="2"/>
  <c r="F141" i="2"/>
  <c r="F142" i="2"/>
  <c r="F143" i="2"/>
  <c r="F144" i="2"/>
  <c r="F145" i="2"/>
  <c r="F129" i="2"/>
  <c r="F124" i="2"/>
  <c r="F118" i="2"/>
  <c r="F119" i="2"/>
  <c r="F120" i="2"/>
  <c r="F121" i="2"/>
  <c r="F122" i="2"/>
  <c r="F123" i="2"/>
  <c r="F117" i="2"/>
  <c r="F107" i="2"/>
  <c r="F108" i="2"/>
  <c r="F109" i="2"/>
  <c r="F110" i="2"/>
  <c r="F111" i="2"/>
  <c r="F106" i="2"/>
  <c r="F98" i="2"/>
  <c r="F99" i="2"/>
  <c r="F101" i="2"/>
  <c r="F83" i="2"/>
  <c r="F84" i="2"/>
  <c r="F85" i="2"/>
  <c r="F86" i="2"/>
  <c r="F82" i="2"/>
  <c r="F70" i="2"/>
  <c r="F71" i="2"/>
  <c r="F72" i="2"/>
  <c r="F73" i="2"/>
  <c r="F74" i="2"/>
  <c r="F75" i="2"/>
  <c r="F76" i="2"/>
  <c r="F77" i="2"/>
  <c r="F69" i="2"/>
  <c r="F46" i="2"/>
  <c r="F47" i="2"/>
  <c r="F48" i="2"/>
  <c r="F49" i="2"/>
  <c r="F50" i="2"/>
  <c r="F51" i="2"/>
  <c r="F52" i="2"/>
  <c r="F53" i="2"/>
  <c r="F54" i="2"/>
  <c r="F55" i="2"/>
  <c r="F56" i="2"/>
  <c r="F57" i="2"/>
  <c r="F58" i="2"/>
  <c r="F59" i="2"/>
  <c r="F60" i="2"/>
  <c r="F61" i="2"/>
  <c r="F62" i="2"/>
  <c r="B38" i="2"/>
  <c r="B39" i="2"/>
  <c r="B40" i="2"/>
  <c r="B41" i="2"/>
  <c r="B46" i="2"/>
  <c r="B47" i="2"/>
  <c r="B48" i="2"/>
  <c r="B49" i="2"/>
  <c r="B50" i="2"/>
  <c r="B51" i="2"/>
  <c r="B52" i="2"/>
  <c r="B53" i="2"/>
  <c r="B54" i="2"/>
  <c r="B55" i="2"/>
  <c r="B56" i="2"/>
  <c r="B57" i="2"/>
  <c r="B58" i="2"/>
  <c r="B59" i="2"/>
  <c r="B60" i="2"/>
  <c r="B61" i="2"/>
  <c r="B62" i="2"/>
  <c r="B63" i="2"/>
  <c r="B64" i="2"/>
  <c r="B69" i="2"/>
  <c r="B70" i="2"/>
  <c r="B71" i="2"/>
  <c r="B72" i="2"/>
  <c r="B73" i="2"/>
  <c r="B74" i="2"/>
  <c r="B75" i="2"/>
  <c r="B76" i="2"/>
  <c r="B77" i="2"/>
  <c r="B82" i="2"/>
  <c r="B83" i="2"/>
  <c r="B84" i="2"/>
  <c r="B85" i="2"/>
  <c r="B86" i="2"/>
  <c r="B87" i="2"/>
  <c r="B93" i="2"/>
  <c r="B94" i="2"/>
  <c r="B95" i="2"/>
  <c r="B96" i="2"/>
  <c r="B97" i="2"/>
  <c r="B98" i="2"/>
  <c r="B99" i="2"/>
  <c r="B100" i="2"/>
  <c r="B101" i="2"/>
  <c r="B106" i="2"/>
  <c r="B107" i="2"/>
  <c r="B108" i="2"/>
  <c r="B109" i="2"/>
  <c r="B110" i="2"/>
  <c r="B111" i="2"/>
  <c r="B112" i="2"/>
  <c r="B117" i="2"/>
  <c r="B118" i="2"/>
  <c r="B119" i="2"/>
  <c r="B120" i="2"/>
  <c r="B121" i="2"/>
  <c r="B122" i="2"/>
  <c r="B123" i="2"/>
  <c r="B124" i="2"/>
  <c r="B129" i="2"/>
  <c r="B130" i="2"/>
  <c r="B131" i="2"/>
  <c r="B132" i="2"/>
  <c r="B133" i="2"/>
  <c r="B134" i="2"/>
  <c r="B135" i="2"/>
  <c r="B136" i="2"/>
  <c r="B137" i="2"/>
  <c r="B138" i="2"/>
  <c r="B139" i="2"/>
  <c r="B140" i="2"/>
  <c r="B141" i="2"/>
  <c r="B142" i="2"/>
  <c r="B143" i="2"/>
  <c r="B144" i="2"/>
  <c r="B145" i="2"/>
  <c r="B150" i="2"/>
  <c r="B151" i="2"/>
  <c r="B152" i="2"/>
  <c r="B153" i="2"/>
  <c r="B154" i="2"/>
  <c r="B159" i="2"/>
  <c r="B160" i="2"/>
  <c r="B161" i="2"/>
  <c r="B162" i="2"/>
  <c r="B163" i="2"/>
</calcChain>
</file>

<file path=xl/sharedStrings.xml><?xml version="1.0" encoding="utf-8"?>
<sst xmlns="http://schemas.openxmlformats.org/spreadsheetml/2006/main" count="217" uniqueCount="145">
  <si>
    <t>Wens</t>
  </si>
  <si>
    <t>Omschrijving</t>
  </si>
  <si>
    <t>Ja/Nee</t>
  </si>
  <si>
    <t>Aantal te behalen punten</t>
  </si>
  <si>
    <t>Totaal aantal punten</t>
  </si>
  <si>
    <t>Toelichting</t>
  </si>
  <si>
    <t>Beschrijf zo helder en volledig mogelijk (in een schriftelijke toelichting) aan welke technische voorwaarden Brandweer Amsterdam moet voldoen om door u aangeboden oplossing probleemloos te laten functioneren. Geef hierbij in het bijzonder aan welke eisen worden gesteld aan de werkplekken van expertgebruikers en functioneel beheer, ook bijvoorbeeld m.b.t. (versies van) plug-ins, Fire-wall instellingen, etc.</t>
  </si>
  <si>
    <t>Geef in een schriftelijke toelichting hoe uw organisatie het beheer en onderhoud voor uw systeem verzorgt. Beschrijf op welke wijze dit kan worden ingericht. Geef een beschrijving van de volgende aspecten:
• Kwaliteit van de ondersteuning
• Proactiviteit van de ondersteuning
• Invloed van opdrachtgever
• voorspelbaarheid toekomstige ontwikkelingen
• voorspelbaarheid van de te verwachten kosten
• afhankelijkheid producten derden
• testen van aanpassingen aan het systeem (test suite)</t>
  </si>
  <si>
    <t>Incidentbeheer:
Geef in een schriftelijke toelichting aan hoe de support op de applicatie is ingericht. Geef een beschrijving van de volgende punten:
• Reactie- en oplostijden
• Verschil tussen maatwerk en de standaardapplicatie
• Wie support levert op de applicatie en waar vandaan. Of er sprake is van grote reistijden voor onsite support
• Hoe en waar (on- of offsite) incidenten opgelost worden
• Eventuele remote access voor supportwerkzaamheden
• Hoe er wordt omgegaan met datavervuilingen als gevolg van incidenten
• Wie meldingen mogen indienen bij uw Service desk
• Hoe de Service desk is georganiseerd</t>
  </si>
  <si>
    <t>Wijzigingsbeheer:
Geef in een schriftelijke toelichting aan hoe het applicatie-onderhoud wordt ingericht en welke mogelijkheden u ziet. Geef een beschrijving per punt:
• In hoeverre er maatwerk geleverd kan worden
• Welke support er is op maatwerk
• Welke documentatie er beschikbaar is. Denk aan functioneel ontwerp, technisch ontwerp, configuratiebeschrijving, handleiding.
• Welke inspanningen er nodig zijn om deze up to date te houden
• Modulaire opbouw van het pakket
• Of er vrijheidsgraden van parametrisering zijn zoals bijvoorbeeld het aanpassen van vensters en rapporten
• Testen van aanpassingen aan het systeem (test suite)</t>
  </si>
  <si>
    <t>Release management:
Geef in een schriftelijke toelichting aan op welke manier releasemanagement is ingericht. Geef een beschrijving van de volgende punten:
• Op welke manier de inhoud van een nieuwe release tot stand komt
• Er een gebruikersgroep voor uw oplossing actief is en zo ja, hoe vaak deze bij elkaar komt. Wat hun activiteiten zijn. Bijvoorbeeld het gezamenlijk bepalen van de inhoud van de volgende release.
• Welke invloed gebruikers hebben op de totstandkoming van de inhoud van een nieuwe release
• Beschikbaar stellen van testgegevens en testresultaten
• Beschikbaar stellen van benchmark gegevens t.a.v. de performance
• Testen van aanpassingen aan het systeem (test suite)</t>
  </si>
  <si>
    <t xml:space="preserve">Geef in een schriftelijke toelichting aan hoe uw organisatie de gebruikersondersteuning voor uw systeem verzorgt. Beschrijf op welke wijze deze ondersteuning is ingericht.
Geef duidelijk aan welke activiteiten specifiek voor de opdrachtgever zijn en welke gedeeld worden met andere klanten. Geef een beschrijving van de volgende punten:
• Kwaliteit van de ondersteuning
• Proactiviteit van de ondersteuning
• Invloed van opdrachtgever
• voorspelbaarheid toekomstige ontwikkelingen
• voorspelbaarheid van de te verwachten kosten
• afhankelijkheid producten derden
</t>
  </si>
  <si>
    <t>Geef in een schriftelijke toelichting aan hoe u bij de vervanging van gegevensdragers (zoals harde schijven, back-upmedia) omgaat met de vernietiging van de gegevens van Opdrachtgever die hierop zijn opgeslagen. Met andere woorden, hoe garandeert u dat derden geen toegang krijgen tot de gegevens die op deze gegevensdragers zijn vastgelegd?</t>
  </si>
  <si>
    <t>Geef in een schriftelijke toelichting aan op welke wijze toegangsbeveiliging is ingericht. Geef hierbij ook aan of er rol-gebaseerd autorisaties kunnen worden verleend op zowel delen van de functionaliteit, op delen van de gegevens en op delen van de workflows. Geef tevens aan welke mogelijkheid wordt geboden om door de opdrachtgever zelf autorisaties toe te kennen.</t>
  </si>
  <si>
    <t>Geef in een schriftelijke toelichting aan in welke mate uw systeem beschikt over een niet muteerbare en uitleesbare audit trail, waarin automatisch registratie en opslag plaatsvindt van:
• Alle handelingen die door gebruikers met betrekking tot metagegevens, processen, documenten, dossiers of andere elementen worden verricht
• De gebruiker, datum en tijd van de uitvoering van de handeling</t>
  </si>
  <si>
    <t xml:space="preserve"> </t>
  </si>
  <si>
    <t>Geef in een schriftelijke toelichting aan hoe een (standaard) Service Level Agreement er uit ziet. Ga hierbij uit van de volgende normen:
• Minimale beschikbaarheid van het systeem binnen kantoortijd: 98%
• Prestaties van het systeem: verwerkingscapaciteit zodanig dat 50 gebruikers gelijktijdig kunnen werken, waarbij responsetijden door de gebruikers als goed worden ervaren
• Service Desk welke gedurende kantoortijd voor gebruikers direct bereikbaar is. Gebruikers worden te woord gestaan door inhoudelijk geschoolde medewerkers. Meldingen worden geregistreerd waarbij de gebruiker als referentie een lognummer van de geregistreerde melding ontvangt
• Reactietijd voor oplossen van storingen is 4 uur op basis van kantoortijd. Oplostijd voor storingen waarbij het systeem niet beschikbaar is: maximaal 8 uur op basis van kantoortijd. Oplostijd voor storingen waarbij één gebruiker niet kan werken: maximaal 16 uur op basis van kantoortijd
• Onder kantoortijd wordt verstaan: Werkdagen van 8.30 tot 17.30 uur
• Beschrijf de wijze waarop uw escalatieschema functioneert indien niet aan de reactie- of oplostijden voldaan kan worden
• Geef aan hoe omgegaan wordt met een calamiteit, zoals een situatie waarbij buiten kantoortijd een systeemprobleem tegelijkertijd optreedt met een incident, crisis of ramp waarvoor gegevens uit het systeem geraadpleegd moeten worden. Bent u bereid om hierover specifieke afspraken op te nemen in de SLA op basis van de wensen en eisen van de opdrachtgever?
• Periodieke terugkoppeling over status en voortgang naar gebruiker
• Periodieke rapportage over realisatie SLA
• Wie beschikbaar zijn voor ondersteuning/consultancy en wat hun functie is
• De mate waarin de SLA prestatiegericht is opgesteld en aansluit op de gebruikersorganisatie</t>
  </si>
  <si>
    <t>Is er een koppeling met AG5 mogelijk op basis van TXT</t>
  </si>
  <si>
    <t>Is er een koppeling met AG5 mogelijk op basis van XML</t>
  </si>
  <si>
    <t>Is er een koppeling met AG5 mogelijk op basis van API</t>
  </si>
  <si>
    <t>ActiveDirectory/ADFS</t>
  </si>
  <si>
    <t>Koppeling - Arbodienst KLM Health Services</t>
  </si>
  <si>
    <t>Microsoft Dynamics - NAV</t>
  </si>
  <si>
    <t>Eis is dat het Systeem met gebroken loonperiodes kan werken. Kunt u naast vaste brutolooncomponenten (en vaste toelagen) ook incidentele vergoedingen naar rato van de gebroken periode berekenen (en bij terugwerkende kracht naar rato van een vorige gebroken periode)?</t>
  </si>
  <si>
    <t>Is het mogelijk is om pro-formaberekeningen te maken op basis van de aanwezige cumulatieve gegevens om zodoende de uitkomst van een opgegeven mutatie te toetsen?</t>
  </si>
  <si>
    <t>Biedt het Systeem de mogelijkheid om handmatig een salarisstrook te maken op basis van de personele gegevens uit het Systeem?</t>
  </si>
  <si>
    <t>Biedt het Systeem in verband met de eindafrekening de mogelijkheid tot een automatische blokkering van de automatische uitbetalingen in de maand waarin de werknemer uit dienst treedt?</t>
  </si>
  <si>
    <t>Eis is dat het Systeem de mogelijkheden voor diverse vormen van afbouwregelingen ondersteunt. Kan het Systeem het schuldbedrag verdelen over een vooraf op te geven aantal maanden?</t>
  </si>
  <si>
    <t>Eis is dat het Systeem de mogelijkheden voor diverse vormen van afbouwregelingen ondersteunt. Kan het Systeem een vast bedrag over een aantal maanden inhouden en tot slot het restbedrag?</t>
  </si>
  <si>
    <t>Eis is dat het Systeem de mogelijkheden voor diverse vormen van afbouwregelingen ondersteunt. Bewaakt het Systeem hierbij zelf het einde van de aflossingsperiode?</t>
  </si>
  <si>
    <t>Eis is dat het Systeem de mogelijkheden voor diverse vormen van afbouwregelingen ondersteunt. Kan het Systeem bij einde dienstverband de restschuld in één keer inhouden bij de medewerker?</t>
  </si>
  <si>
    <t>Biedt het Systeem de mogelijkheid om door middel van een op te geven percentage de korting op de bezoldiging bij ouderschapsverlof en bij wachtgeld vast te leggen?</t>
  </si>
  <si>
    <t>Eis is dat het Systeem de werkkostenregeling ondersteunt. Kan de categorie voor de werkkostenregeling in de referentietabel gekoppeld worden aan een looncomponent?</t>
  </si>
  <si>
    <t>Eis is dat het Systeem de werkkostenregeling ondersteunt. Kan ingericht worden of de vrije ruimte per verloningsperiode of over het kalenderjaar berekend wordt?</t>
  </si>
  <si>
    <t>Eis is dat het Systeem de werkkostenregeling ondersteunt. Geeft het Systeem een overzicht van de beschikbare vrije ruimte, waarin minimaal per kostenplaats/afdeling gepresenteerd wordt: de som van de totale kosten, vrije ruimte per verloningsperiode, werkkosten per verloningsperiode, nog beschikbare vrije ruimte, loon voor eindheffing (bij overschrijding), bedrag eindheffing (bij overschrijding)?</t>
  </si>
  <si>
    <t>Is het mogelijk om per medewerker een begin- en einddatum toe te kennen om de duur vast te leggen dat deze medewerker ten laste komt van een kostenplaats?</t>
  </si>
  <si>
    <t>Is het mogelijk om per kostenplaats de verwerkte loongegevens vast te leggen?</t>
  </si>
  <si>
    <t>Eis is dat het Systeem de mogelijkheid biedt om het nettosalaris naar minimaal 5 bankrekeningnummers over te maken. Ondersteunt het Systeem ook de verwerking van loonbeslagen door de mogelijkheid om rechtstreeks naar de deurwaarder of belastingdienst over te maken?</t>
  </si>
  <si>
    <t xml:space="preserve">Ondersteunt het Systeem de mogelijkheid om doelen en bronnen (cafetariamodel) op maat te definiëren op basis van de eigen regelgeving van de Opdrachtgever? </t>
  </si>
  <si>
    <t>Is het mogelijk in het cafetariamodel verschillende workflows te definiëren?</t>
  </si>
  <si>
    <t>Berekent het cafetariamodel, indien van toepassing, de consequenties voor de uitbetaling van de bezoldiging rekening houdend met wettelijke voorschriften?</t>
  </si>
  <si>
    <t>Is er een kopieerfunctie voor opnieuw aanmaken medewerker?</t>
  </si>
  <si>
    <t>Biedt het Systeem een kladblokfunctie (vrije velden voor het opslaan voor het maken van notities)?</t>
  </si>
  <si>
    <t>Kan er een relatie aangebracht worden tussen een adreswijziging en een eventuele reiskostenvergoeding voor woon-werkverkeer?</t>
  </si>
  <si>
    <t>Kan per verzuimmelding en per medewerker tenminste de volgende onderwerpen worden geregistreerd: datum ziek; datum hersteld; soort verzuim; vangnet ja/ nee; percentage ziek; loonwaarde ja/ nee; datum mutatie; verpleegadres</t>
  </si>
  <si>
    <t>Kan per ziekmeldingen worden geregistreerd of er sprake is van een bedrijfssongeval en recht op verhaal?</t>
  </si>
  <si>
    <t>Bekijkt het Systeem automatisch of er sprake is van een doorlopende verzuimperiode (samengesteld ziekteverzuim)?</t>
  </si>
  <si>
    <t>(Her)berekent het Systeem automatisch de bonus bij salariskorting in verband met langdurige ziekte (&lt;50% ziek)?</t>
  </si>
  <si>
    <t>Zijn alle signaleringen voor een correcte uitvoering van de Wet Verbetering Poortwachter in het Systeem aanwezig? Of kunnen deze worden ingericht?</t>
  </si>
  <si>
    <t>Kunnen signaleringen voor een correcte uitvoering van de Wet Verbetering Poortwachter in het Systeem worden ingericht?</t>
  </si>
  <si>
    <t>Kunnen documenten per verzuimmelding worden opgeslagen in het digitale dossier?</t>
  </si>
  <si>
    <t>Kan het Systeem automatisch organogrammen vervaardigen op basis van de geregistreerde gegevens?</t>
  </si>
  <si>
    <t>Kan de organisatiestructuur voorzien worden van een ingangs- en einddatum, zodat de structuur vooraf ingericht kan worden in geval van bijvoorbeeld een reorganisatie?</t>
  </si>
  <si>
    <t>Is het mogelijk om naast de hiërarchische structuur nog een structuur aan te brengen (bijvoorbeeld een projectstructuur)?</t>
  </si>
  <si>
    <t>Is het mogelijk om binnen de organisatiestructuur hele organisatieonderdelen, bijbehorende formatieplaatsen en bezettingen in één handeling te muteren?</t>
  </si>
  <si>
    <t xml:space="preserve">Het dient mogelijk te zijn om meerdere dienstverbanden (zowel beroeps als vrijwilliger) per medewerker vast te leggen. Is het mogelijk om dit onder één personeelsnummer (met eventueel een toevoeging waardoor het onderscheid gemaakt kan worden) te registreren? </t>
  </si>
  <si>
    <t>Is het mogelijk dat een medewerker met zowel een beroeps als een vrijwillige dienstverband met dezelfde logingevens kan inloggen op de HR Portal?</t>
  </si>
  <si>
    <t>Kan de rapportgenerator werken met gegevens uit de hele database, inclusief historisch verwerkte loongegevens?</t>
  </si>
  <si>
    <t>Kan de rapportgenerator op basis van bestaande gegevens nieuwe gegevens (kolommen) creëren door gebruik te maken van rekenfuncties?</t>
  </si>
  <si>
    <t xml:space="preserve">Kent de rapportgenerator grafische mogelijkheden? </t>
  </si>
  <si>
    <t>Kunnen rapporten op basis van een tijdschema automatisch worden gegenereerd?</t>
  </si>
  <si>
    <t>Is de rapportgenerator voorzien van een standaardrapport waarin de verschillen duidelijk worden tussen formatie en bezetting waarbij ook de niet verloners zijn opgenomen?</t>
  </si>
  <si>
    <t>Is de rapportgenerator voorzien van een standaardrapport m.b.t. verhouding soorten (tijdelijke en vaste) aanstellingen?</t>
  </si>
  <si>
    <t>Is de rapportgenerator voorzien van een standaardrapport m.b.t. ziekteverzuimrapportages (verzuimpercentage, -frequentie, -duur)?</t>
  </si>
  <si>
    <t>Is de rapportgenerator voorzien van een standaardrapport m.b.t. de volgende financiële overzichten:
- Individuele historische loonstaat
- Vergelijking salarisstroken over 2 perioden
- Cumulatieven per werknemer over het jaar
- Mutatieoverzicht salarisgegevens
- Uitbetaalde voorschotten en saldi
- Handmatige afdrachten
- Betaallijst per medewerker over periode
- Totaal generaal bank betalingen
- Historisch overzicht fiscale afdrachten, maandelijks en cumulatief per kwartaal.
- Gewerkte uren per maand per medewerker
- Overwerkuren per afdeling, ploeg/team en medewerker
- Uren uitzendkrachten
- Overzicht van declaraties, inclusief status</t>
  </si>
  <si>
    <t>Kan het systeem automatisch bewaartermijnen toekennen aan standaarddocumenten?</t>
  </si>
  <si>
    <t>Kunnen aan de categorieën bewaartermijnen gekoppeld worden?</t>
  </si>
  <si>
    <t>Kan Brandweer Amsterdam deze categorieën zelf bepalen en daarmee ook de bewaartermijnen?</t>
  </si>
  <si>
    <t>Kunnen autorisaties en bewaartermijn per document worden toegekend?</t>
  </si>
  <si>
    <t>Kunnen documenten beheerd en opgeslagen worden conform de eisen van de Archiefwet?</t>
  </si>
  <si>
    <t>Kan het Systeem vernietigingslijsten genereren en kunnen de documenten na accordering vernietigd worden?</t>
  </si>
  <si>
    <t>Kent het digitaal personeelsdossier een zoekfunctie (minimaal op personeelsnummer)?</t>
  </si>
  <si>
    <t>Is het mogelijk om informatie (nieuwsitems) met medewerkers via de HR portal te delen?</t>
  </si>
  <si>
    <t>Kan de HR portal een aan- en afwezigheidsoverzicht in de tijd tonen van teams op basis van de verlofadministratie voor medewerkers en direct leidinggevenden?</t>
  </si>
  <si>
    <t>Kunnen rapportages die gemaakt zijn door de functioneel beheerder met de standaardrapportgenerator van het Systeem getoond worden in de HR portal?</t>
  </si>
  <si>
    <t>Kunnen (gescande) documenten aan processen worden gekoppeld door de medewerker? (Bijvoorbeeld treinkaartjes of een rekening bij een declaratie.)</t>
  </si>
  <si>
    <t>Worden deze (gescande) documenten automatisch opgeslagen in het dossier van de medewerker bij het betreffende proces?</t>
  </si>
  <si>
    <t>Is het mogelijk om het uiterlijk (de look &amp; feel, kleurstelling, logo's en dergelijke) van de HR portal aan te passen aan de huisstijl van Opdrachtgever?</t>
  </si>
  <si>
    <t>Kunnen medewerkers met een rol in een proces deze zelf delegeren met behulp van een begin- en einddatum naar een geautoriseerde vervanger bij afwezigheid?</t>
  </si>
  <si>
    <t xml:space="preserve">Is het mogelijk dat een medewerker zijn autorisatie rol zelf tijdelijk overdraagt aan een andere medewerker met dezelfde rol, zonder tussenkomst van de applicatiebeheerder? </t>
  </si>
  <si>
    <t xml:space="preserve">Kent het Systeem een workflow voorziening, waarin schermen voor de invoer van gegevens in volgorde worden gezet, zodat alle gegevens in één proces worden afgehandeld (bijvoorbeeld: invoeren nieuwe werknemer, ontslag, ziekmelding)? </t>
  </si>
  <si>
    <t>Zijn er mogelijkheden voor Brandweer Amsterdam om zelfstandig workflows te definiëren? </t>
  </si>
  <si>
    <t xml:space="preserve">Is het aantal processtappen voor de verschillende te definiëren workflows oneindig? </t>
  </si>
  <si>
    <t>Kunnen digitale formulieren gebruik maken van gegevens uit het Systeem?</t>
  </si>
  <si>
    <t>Kan in digitale formulieren door Brandweer Amsterdam bepaald worden welke velden verplicht ingevuld moeten worden?</t>
  </si>
  <si>
    <t>Kan in digitale formulieren gebruikgemaakt worden van validaties van de ingevoerde gegevens?</t>
  </si>
  <si>
    <t>Kunnen digitale formulieren vooraf ingevuld worden met gegevens uit het Systeem? Bijvoorbeeld: de naam is alvast ingevuld of de beoordeling van jaar X is als vooraf ingevuld met de beoordeling van jaar X-1.</t>
  </si>
  <si>
    <t>Kan Opdrachtgever zelf digitale formulieren maken en deze zelf inrichten met gegevens uit het Systeem?</t>
  </si>
  <si>
    <t>Kan Opdrachtgever zelf digitale formulieren maken en deze zelf inrichten met velden die verplicht worden gesteld?</t>
  </si>
  <si>
    <t>Kan Opdrachtgever zelf digitale formulieren maken en deze zelf inrichten met gegevens waar validaties op uitgevoerd kunnen worden?</t>
  </si>
  <si>
    <t>Kan Opdrachtgever zelf digitale formulieren maken en deze zelf inrichten met vooraf ingevulde gegevens uit het Systeem?</t>
  </si>
  <si>
    <t>Kan voor ieder proces binnen het Systeem een vaste doorlooptijd worden ingesteld?</t>
  </si>
  <si>
    <t>Biedt de workflow oplossing de mogelijkheid om een tijdslimiet / rappel op te nemen ten behoeve van de volgende processtap?</t>
  </si>
  <si>
    <t>Ondersteunt het Systeem escalatie bij overschrijding van termijnen?</t>
  </si>
  <si>
    <t>Kan het proces output versturen via e-mail, zoals een ontvangstbevestiging of een herinnering?</t>
  </si>
  <si>
    <t xml:space="preserve"> Beschikt uw systeem over functionaliteit (danwel is het systeem hiervoor in te richten) voor het automatisch plannen van gesprekken met medewerkers (bijvoorbeeld: functionerings- en/of beoordelingsgesprekken) op basis van één of meerdere door opdrachtgever te definiëren cycl(i)us?</t>
  </si>
  <si>
    <t xml:space="preserve"> Kan opdrachtgever deze gesprekscycli zelf definiëren en kunnen er meerdere tegelijker tijd worden vastgelegd?</t>
  </si>
  <si>
    <t xml:space="preserve"> Ondersteunt deze module door opdrachtgever te definiëren formulieren voor het vastleggen van gespreksgegevens</t>
  </si>
  <si>
    <t>Wordt de module ondersteunt door middel van een door gebruiker te definiëren workflow?</t>
  </si>
  <si>
    <t xml:space="preserve"> Zijn er reeds gedefinieerde rapporten die de voortgang weergeven van de geplande gesprekken</t>
  </si>
  <si>
    <t>Bedrijfsongevallen</t>
  </si>
  <si>
    <t xml:space="preserve">Is er een workflow beschikbaar voor de registratie van bedijfsongevallen? </t>
  </si>
  <si>
    <t>Kunnen betrokkenen/getuigen worden geregistreerd per zaak waarbij ze ook geinformeerd worden?</t>
  </si>
  <si>
    <t>Kan het ongevalsformulier per betrokkenen/getuigen automatisch worden opgeslagen in het Personeelsdossier?</t>
  </si>
  <si>
    <t>Is de Workflow beschikbaar in de HR portal?</t>
  </si>
  <si>
    <t>Voldoet de ongevallenregistratie aan de NEN 8031 normering?</t>
  </si>
  <si>
    <t>Is de volledige oplossing (inclusief de onderdelen voor expertgebruikers en functioneel beheerders) web based ? Vul nee in als bepaalde onderdelen via Citrix of soortgelijke oplossingen worden ontsloten. Gaarne beschrijven in toelichting.</t>
  </si>
  <si>
    <t>U dient het prijzenblad volledig in te vullen, vul alleen de blauw gemarkeerde cellen in.</t>
  </si>
  <si>
    <t>Verplichting</t>
  </si>
  <si>
    <t>Behorende bij de Aanbesteding “E-HRM”</t>
  </si>
  <si>
    <t>Bijlage 2D - Gunningcriteria 3 Wensen</t>
  </si>
  <si>
    <r>
      <t xml:space="preserve">Kunt u een </t>
    </r>
    <r>
      <rPr>
        <b/>
        <u/>
        <sz val="10"/>
        <color rgb="FF000000"/>
        <rFont val="Calibri"/>
        <family val="2"/>
        <scheme val="minor"/>
      </rPr>
      <t xml:space="preserve">bestaande en werkende </t>
    </r>
    <r>
      <rPr>
        <b/>
        <sz val="10"/>
        <color rgb="FF000000"/>
        <rFont val="Calibri"/>
        <family val="2"/>
        <scheme val="minor"/>
      </rPr>
      <t>koppeling aanbieden met:</t>
    </r>
  </si>
  <si>
    <r>
      <t>Kunnen de processen in de HR portal automatisch documenten genereren? Bijvoorbeeld iemand geeft aan zwangerschapsverlof op te nemen, hierover moet een officiele brief opgesteld wordt. Kan het systeem deze brief automatisch opstellen.</t>
    </r>
    <r>
      <rPr>
        <sz val="10"/>
        <color rgb="FFFF0000"/>
        <rFont val="Calibri"/>
        <family val="2"/>
        <scheme val="minor"/>
      </rPr>
      <t xml:space="preserve"> </t>
    </r>
  </si>
  <si>
    <r>
      <t>Komen de aangevraagde mutaties in een werkvoorraad van de Expertgebruiker.</t>
    </r>
    <r>
      <rPr>
        <sz val="10"/>
        <color rgb="FFFF0000"/>
        <rFont val="Calibri"/>
        <family val="2"/>
        <scheme val="minor"/>
      </rPr>
      <t xml:space="preserve"> </t>
    </r>
    <r>
      <rPr>
        <sz val="10"/>
        <color rgb="FF000000"/>
        <rFont val="Calibri"/>
        <family val="2"/>
        <scheme val="minor"/>
      </rPr>
      <t>Toelichting: In de werkvoorraad staan alle aanvragen in een gemeenschappelijk bak voor de PSA medewerkers. Zij moeten deze accorderen. Voordeel is dat de Expertgebruiker dan uit een gedeelde werkvoorraad kunnen werken.</t>
    </r>
  </si>
  <si>
    <t>Totaal punten onderdeel privacy en beveiliging</t>
  </si>
  <si>
    <t>Totaal punten onderdeel voorwaarden, onderhoud en beheer</t>
  </si>
  <si>
    <t>1. Voorwaarden, onderhoud en beheer</t>
  </si>
  <si>
    <t>2. Privacy en beveiliging</t>
  </si>
  <si>
    <t>3. Implementatie</t>
  </si>
  <si>
    <t>Totaal punten onderdeel implementatie</t>
  </si>
  <si>
    <t>4. Koppelingen</t>
  </si>
  <si>
    <t>Totaal punten onderdeel koppelingen</t>
  </si>
  <si>
    <t>5. Salarisadministratie</t>
  </si>
  <si>
    <t>Totaal punten onderdeel Salarisadministratie</t>
  </si>
  <si>
    <t>6. Personeelsadministratie</t>
  </si>
  <si>
    <t>Totaal punten onderdeel Personeelsadministratie</t>
  </si>
  <si>
    <t>7. Organisatiegegevens</t>
  </si>
  <si>
    <t>Totaal punten onderdeel  Organisatiegegevens</t>
  </si>
  <si>
    <t>8. Rapportgenerator</t>
  </si>
  <si>
    <t>9. Digitaal personeelsdossier</t>
  </si>
  <si>
    <t>Totaal punten onderdeel digitaal personeelsdossier</t>
  </si>
  <si>
    <t>Totaal punten onderdeel rapportgenerator</t>
  </si>
  <si>
    <t>Totaal punten onderdeel HR-Portal</t>
  </si>
  <si>
    <t>10. HR-Portal</t>
  </si>
  <si>
    <t>Totaal punten onderdeel digitale formulieren</t>
  </si>
  <si>
    <t>11. Digitale formulieren</t>
  </si>
  <si>
    <t>Totaal punten onderdeel functionerings- en beoordelingscycli</t>
  </si>
  <si>
    <t>Totaal punten onderdeel Bedrijfsongevallen</t>
  </si>
  <si>
    <t>12. Functionerings- en beoordelingscycli</t>
  </si>
  <si>
    <t>13. Bedrijfsongevallen</t>
  </si>
  <si>
    <t>Is de rapportgenerator voorzien van standaardrapportages ten aanzien van verlof (saldi per verlofsoort per medewerker in door gebruiker vrij aan te geven periode)</t>
  </si>
  <si>
    <t>Verplicht toelichting</t>
  </si>
  <si>
    <t>Versie: 0.5</t>
  </si>
  <si>
    <t>Datum: 07-04-2017</t>
  </si>
  <si>
    <t>vervallen</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</si>
</sst>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family val="2"/>
    </font>
    <font>
      <u/>
      <sz val="10"/>
      <color theme="10"/>
      <name val="Arial"/>
      <family val="2"/>
    </font>
    <font>
      <u/>
      <sz val="10"/>
      <color theme="11"/>
      <name val="Arial"/>
      <family val="2"/>
    </font>
    <font>
      <sz val="10"/>
      <name val="Calibri"/>
      <family val="2"/>
      <scheme val="minor"/>
    </font>
    <font>
      <b/>
      <sz val="18"/>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
      <sz val="10"/>
      <color rgb="FFFF0000"/>
      <name val="Calibri"/>
      <family val="2"/>
      <scheme val="minor"/>
    </font>
    <font>
      <sz val="10"/>
      <color rgb="FF595959"/>
      <name val="Calibri"/>
      <family val="2"/>
      <scheme val="minor"/>
    </font>
    <font>
      <b/>
      <u/>
      <sz val="10"/>
      <color rgb="FF000000"/>
      <name val="Calibri"/>
      <family val="2"/>
      <scheme val="minor"/>
    </font>
    <font>
      <b/>
      <sz val="12"/>
      <name val="Calibri"/>
      <family val="2"/>
      <scheme val="minor"/>
    </font>
    <font>
      <b/>
      <sz val="14"/>
      <color rgb="FF000000"/>
      <name val="Calibri"/>
      <family val="2"/>
      <scheme val="minor"/>
    </font>
    <font>
      <b/>
      <sz val="16"/>
      <color rgb="FF000000"/>
      <name val="Calibri"/>
      <family val="2"/>
      <scheme val="minor"/>
    </font>
    <font>
      <sz val="10"/>
      <color theme="0"/>
      <name val="Calibri"/>
      <family val="2"/>
      <scheme val="minor"/>
    </font>
  </fonts>
  <fills count="6">
    <fill>
      <patternFill patternType="none"/>
    </fill>
    <fill>
      <patternFill patternType="gray125"/>
    </fill>
    <fill>
      <patternFill patternType="solid">
        <fgColor rgb="FFA6A6A6"/>
        <bgColor rgb="FF000000"/>
      </patternFill>
    </fill>
    <fill>
      <patternFill patternType="solid">
        <fgColor theme="0"/>
        <bgColor indexed="64"/>
      </patternFill>
    </fill>
    <fill>
      <patternFill patternType="solid">
        <fgColor theme="4" tint="0.59999389629810485"/>
        <bgColor indexed="64"/>
      </patternFill>
    </fill>
    <fill>
      <patternFill patternType="solid">
        <fgColor theme="0" tint="-0.34998626667073579"/>
        <bgColor indexed="64"/>
      </patternFill>
    </fill>
  </fills>
  <borders count="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bottom style="medium">
        <color auto="1"/>
      </bottom>
      <diagonal/>
    </border>
  </borders>
  <cellStyleXfs count="6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applyNumberFormat="0" applyFill="0" applyBorder="0" applyAlignment="0" applyProtection="0">
      <alignment vertical="top" wrapText="1"/>
    </xf>
  </cellStyleXfs>
  <cellXfs count="57">
    <xf numFmtId="0" fontId="0" fillId="0" borderId="0" xfId="0"/>
    <xf numFmtId="0" fontId="4" fillId="3" borderId="0" xfId="0" applyFont="1" applyFill="1" applyBorder="1" applyAlignment="1">
      <alignment horizontal="center" vertical="center"/>
    </xf>
    <xf numFmtId="0" fontId="5" fillId="3" borderId="0" xfId="0" applyFont="1" applyFill="1" applyBorder="1" applyAlignment="1" applyProtection="1">
      <alignment horizontal="left" vertical="center"/>
    </xf>
    <xf numFmtId="0" fontId="4" fillId="3" borderId="0" xfId="0" applyFont="1" applyFill="1" applyAlignment="1">
      <alignment horizontal="center" vertical="center"/>
    </xf>
    <xf numFmtId="0" fontId="4" fillId="0" borderId="0" xfId="0" applyFont="1" applyAlignment="1">
      <alignment horizontal="center"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49" fontId="9" fillId="4" borderId="3" xfId="0" applyNumberFormat="1" applyFont="1" applyFill="1" applyBorder="1" applyAlignment="1">
      <alignment horizontal="center" vertical="center"/>
    </xf>
    <xf numFmtId="0" fontId="8" fillId="0" borderId="4" xfId="0" applyFont="1" applyFill="1" applyBorder="1" applyAlignment="1">
      <alignment horizontal="left" vertical="center" wrapText="1"/>
    </xf>
    <xf numFmtId="0" fontId="4" fillId="0" borderId="4" xfId="0" applyFont="1" applyBorder="1" applyAlignment="1">
      <alignment horizontal="left" vertical="center" wrapText="1"/>
    </xf>
    <xf numFmtId="0" fontId="8" fillId="0" borderId="0" xfId="0" applyFont="1" applyFill="1" applyBorder="1" applyAlignment="1">
      <alignment horizontal="center" vertical="center"/>
    </xf>
    <xf numFmtId="0" fontId="8" fillId="3" borderId="0" xfId="0" applyFont="1" applyFill="1" applyBorder="1" applyAlignment="1">
      <alignment horizontal="center" vertical="center"/>
    </xf>
    <xf numFmtId="0" fontId="7" fillId="0" borderId="4" xfId="0" applyFont="1" applyFill="1" applyBorder="1" applyAlignment="1">
      <alignment horizontal="center" vertical="center"/>
    </xf>
    <xf numFmtId="0" fontId="8" fillId="0" borderId="4" xfId="0" applyFont="1" applyFill="1" applyBorder="1" applyAlignment="1">
      <alignment horizontal="center" vertical="center"/>
    </xf>
    <xf numFmtId="49" fontId="8" fillId="3" borderId="3" xfId="0" applyNumberFormat="1" applyFont="1" applyFill="1" applyBorder="1" applyAlignment="1">
      <alignment horizontal="center" vertical="center"/>
    </xf>
    <xf numFmtId="0" fontId="8" fillId="4" borderId="6" xfId="0" applyFont="1" applyFill="1" applyBorder="1" applyAlignment="1">
      <alignment horizontal="center" vertical="center"/>
    </xf>
    <xf numFmtId="0" fontId="8" fillId="4" borderId="4" xfId="0" applyFont="1" applyFill="1" applyBorder="1" applyAlignment="1">
      <alignment horizontal="center" vertical="center"/>
    </xf>
    <xf numFmtId="0" fontId="7" fillId="5"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4" fillId="3" borderId="0" xfId="0" applyFont="1" applyFill="1" applyBorder="1" applyAlignment="1">
      <alignment horizontal="left" vertical="center"/>
    </xf>
    <xf numFmtId="0" fontId="6" fillId="3" borderId="0" xfId="0" applyFont="1" applyFill="1" applyBorder="1" applyAlignment="1" applyProtection="1">
      <alignment horizontal="left" vertical="center"/>
    </xf>
    <xf numFmtId="0" fontId="4" fillId="3" borderId="0" xfId="0" applyFont="1" applyFill="1" applyAlignment="1">
      <alignment horizontal="left" vertical="center"/>
    </xf>
    <xf numFmtId="0" fontId="4" fillId="0" borderId="0" xfId="0" applyFont="1" applyAlignment="1">
      <alignment horizontal="left" vertical="center"/>
    </xf>
    <xf numFmtId="0" fontId="7" fillId="5" borderId="4" xfId="0" applyFont="1" applyFill="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Fill="1" applyAlignment="1">
      <alignment horizontal="left" vertical="center"/>
    </xf>
    <xf numFmtId="0" fontId="8" fillId="0" borderId="0" xfId="0" applyFont="1" applyFill="1" applyBorder="1" applyAlignment="1">
      <alignment horizontal="left" vertical="center"/>
    </xf>
    <xf numFmtId="0" fontId="8" fillId="3" borderId="0" xfId="0" applyFont="1" applyFill="1" applyBorder="1" applyAlignment="1">
      <alignment horizontal="left" vertical="center"/>
    </xf>
    <xf numFmtId="0" fontId="8" fillId="3"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4" fillId="3" borderId="4" xfId="0" applyFont="1" applyFill="1" applyBorder="1" applyAlignment="1">
      <alignment horizontal="left" vertical="center"/>
    </xf>
    <xf numFmtId="0" fontId="8" fillId="0" borderId="5" xfId="0" applyFont="1" applyFill="1" applyBorder="1" applyAlignment="1">
      <alignment horizontal="left" vertical="center" wrapText="1"/>
    </xf>
    <xf numFmtId="0" fontId="4" fillId="3" borderId="0" xfId="61" applyFont="1" applyFill="1" applyBorder="1" applyAlignment="1" applyProtection="1">
      <alignment horizontal="center" vertical="center"/>
    </xf>
    <xf numFmtId="0" fontId="12" fillId="5" borderId="2" xfId="0" applyFont="1" applyFill="1" applyBorder="1" applyAlignment="1">
      <alignment horizontal="left" vertical="center" wrapText="1"/>
    </xf>
    <xf numFmtId="0" fontId="7"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49" fontId="9" fillId="5" borderId="3" xfId="0" applyNumberFormat="1" applyFont="1" applyFill="1" applyBorder="1" applyAlignment="1">
      <alignment horizontal="center" vertical="center"/>
    </xf>
    <xf numFmtId="0" fontId="7" fillId="5" borderId="4" xfId="0" applyFont="1" applyFill="1" applyBorder="1" applyAlignment="1">
      <alignment horizontal="center" vertical="center"/>
    </xf>
    <xf numFmtId="0" fontId="8" fillId="5" borderId="4" xfId="0" applyFont="1" applyFill="1" applyBorder="1" applyAlignment="1">
      <alignment horizontal="center" vertical="center"/>
    </xf>
    <xf numFmtId="49" fontId="8" fillId="5" borderId="3" xfId="0" applyNumberFormat="1" applyFont="1" applyFill="1" applyBorder="1" applyAlignment="1">
      <alignment horizontal="center" vertical="center"/>
    </xf>
    <xf numFmtId="0" fontId="4" fillId="3" borderId="0" xfId="0" applyFont="1" applyFill="1" applyBorder="1" applyAlignment="1">
      <alignment horizontal="left" vertical="center" wrapText="1"/>
    </xf>
    <xf numFmtId="0" fontId="4" fillId="3" borderId="0" xfId="0"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Alignment="1">
      <alignment horizontal="left" vertical="center" wrapText="1"/>
    </xf>
    <xf numFmtId="0" fontId="10" fillId="3" borderId="0" xfId="0" applyFont="1" applyFill="1" applyAlignment="1">
      <alignment horizontal="left" vertical="center"/>
    </xf>
    <xf numFmtId="49" fontId="15" fillId="0" borderId="3" xfId="0" applyNumberFormat="1" applyFont="1" applyFill="1" applyBorder="1" applyAlignment="1">
      <alignment horizontal="center" vertical="center"/>
    </xf>
    <xf numFmtId="0" fontId="13" fillId="2" borderId="1" xfId="0" applyFont="1" applyFill="1" applyBorder="1" applyAlignment="1">
      <alignment horizontal="left" vertical="center"/>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4" fillId="2" borderId="1" xfId="0" applyFont="1" applyFill="1" applyBorder="1" applyAlignment="1">
      <alignment horizontal="left" vertical="center"/>
    </xf>
    <xf numFmtId="0" fontId="14" fillId="2" borderId="2" xfId="0" applyFont="1" applyFill="1" applyBorder="1" applyAlignment="1">
      <alignment horizontal="left" vertical="center"/>
    </xf>
    <xf numFmtId="0" fontId="14" fillId="2" borderId="3" xfId="0" applyFont="1" applyFill="1" applyBorder="1" applyAlignment="1">
      <alignment horizontal="left" vertical="center"/>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49" fontId="9" fillId="3" borderId="3" xfId="0" applyNumberFormat="1" applyFont="1" applyFill="1" applyBorder="1" applyAlignment="1">
      <alignment horizontal="center" vertical="center"/>
    </xf>
  </cellXfs>
  <cellStyles count="62">
    <cellStyle name="Gevolgde hyperlink" xfId="58" builtinId="9" hidden="1"/>
    <cellStyle name="Gevolgde hyperlink" xfId="54" builtinId="9" hidden="1"/>
    <cellStyle name="Gevolgde hyperlink" xfId="60" builtinId="9" hidden="1"/>
    <cellStyle name="Gevolgde hyperlink" xfId="14" builtinId="9" hidden="1"/>
    <cellStyle name="Gevolgde hyperlink" xfId="4" builtinId="9" hidden="1"/>
    <cellStyle name="Gevolgde hyperlink" xfId="48" builtinId="9" hidden="1"/>
    <cellStyle name="Gevolgde hyperlink" xfId="10" builtinId="9" hidden="1"/>
    <cellStyle name="Gevolgde hyperlink" xfId="46" builtinId="9" hidden="1"/>
    <cellStyle name="Gevolgde hyperlink" xfId="50" builtinId="9" hidden="1"/>
    <cellStyle name="Gevolgde hyperlink" xfId="6" builtinId="9" hidden="1"/>
    <cellStyle name="Gevolgde hyperlink" xfId="38" builtinId="9" hidden="1"/>
    <cellStyle name="Gevolgde hyperlink" xfId="28" builtinId="9" hidden="1"/>
    <cellStyle name="Gevolgde hyperlink" xfId="20" builtinId="9" hidden="1"/>
    <cellStyle name="Gevolgde hyperlink" xfId="12" builtinId="9" hidden="1"/>
    <cellStyle name="Gevolgde hyperlink" xfId="36" builtinId="9" hidden="1"/>
    <cellStyle name="Gevolgde hyperlink" xfId="22" builtinId="9" hidden="1"/>
    <cellStyle name="Gevolgde hyperlink" xfId="16" builtinId="9" hidden="1"/>
    <cellStyle name="Gevolgde hyperlink" xfId="18" builtinId="9" hidden="1"/>
    <cellStyle name="Gevolgde hyperlink" xfId="40" builtinId="9" hidden="1"/>
    <cellStyle name="Gevolgde hyperlink" xfId="56" builtinId="9" hidden="1"/>
    <cellStyle name="Gevolgde hyperlink" xfId="24" builtinId="9" hidden="1"/>
    <cellStyle name="Gevolgde hyperlink" xfId="52" builtinId="9" hidden="1"/>
    <cellStyle name="Gevolgde hyperlink" xfId="34" builtinId="9" hidden="1"/>
    <cellStyle name="Gevolgde hyperlink" xfId="42" builtinId="9" hidden="1"/>
    <cellStyle name="Gevolgde hyperlink" xfId="26" builtinId="9" hidden="1"/>
    <cellStyle name="Gevolgde hyperlink" xfId="32" builtinId="9" hidden="1"/>
    <cellStyle name="Gevolgde hyperlink" xfId="30" builtinId="9" hidden="1"/>
    <cellStyle name="Gevolgde hyperlink" xfId="44" builtinId="9" hidden="1"/>
    <cellStyle name="Gevolgde hyperlink" xfId="8" builtinId="9" hidden="1"/>
    <cellStyle name="Gevolgde hyperlink" xfId="2" builtinId="9" hidden="1"/>
    <cellStyle name="Hyperlink" xfId="45" builtinId="8" hidden="1"/>
    <cellStyle name="Hyperlink" xfId="3" builtinId="8" hidden="1"/>
    <cellStyle name="Hyperlink" xfId="53" builtinId="8" hidden="1"/>
    <cellStyle name="Hyperlink" xfId="23" builtinId="8" hidden="1"/>
    <cellStyle name="Hyperlink" xfId="47" builtinId="8" hidden="1"/>
    <cellStyle name="Hyperlink" xfId="33" builtinId="8" hidden="1"/>
    <cellStyle name="Hyperlink" xfId="49" builtinId="8" hidden="1"/>
    <cellStyle name="Hyperlink" xfId="55" builtinId="8" hidden="1"/>
    <cellStyle name="Hyperlink" xfId="17" builtinId="8" hidden="1"/>
    <cellStyle name="Hyperlink" xfId="39" builtinId="8" hidden="1"/>
    <cellStyle name="Hyperlink" xfId="21" builtinId="8" hidden="1"/>
    <cellStyle name="Hyperlink" xfId="25" builtinId="8" hidden="1"/>
    <cellStyle name="Hyperlink" xfId="1" builtinId="8" hidden="1"/>
    <cellStyle name="Hyperlink" xfId="27" builtinId="8" hidden="1"/>
    <cellStyle name="Hyperlink" xfId="59" builtinId="8" hidden="1"/>
    <cellStyle name="Hyperlink" xfId="31" builtinId="8" hidden="1"/>
    <cellStyle name="Hyperlink" xfId="15" builtinId="8" hidden="1"/>
    <cellStyle name="Hyperlink" xfId="35" builtinId="8" hidden="1"/>
    <cellStyle name="Hyperlink" xfId="51" builtinId="8" hidden="1"/>
    <cellStyle name="Hyperlink" xfId="41" builtinId="8" hidden="1"/>
    <cellStyle name="Hyperlink" xfId="7" builtinId="8" hidden="1"/>
    <cellStyle name="Hyperlink" xfId="43" builtinId="8" hidden="1"/>
    <cellStyle name="Hyperlink" xfId="9" builtinId="8" hidden="1"/>
    <cellStyle name="Hyperlink" xfId="37" builtinId="8" hidden="1"/>
    <cellStyle name="Hyperlink" xfId="19" builtinId="8" hidden="1"/>
    <cellStyle name="Hyperlink" xfId="13" builtinId="8" hidden="1"/>
    <cellStyle name="Hyperlink" xfId="29" builtinId="8" hidden="1"/>
    <cellStyle name="Hyperlink" xfId="57" builtinId="8" hidden="1"/>
    <cellStyle name="Hyperlink" xfId="11" builtinId="8" hidden="1"/>
    <cellStyle name="Hyperlink" xfId="5" builtinId="8" hidden="1"/>
    <cellStyle name="Normaal" xfId="0" builtinId="0"/>
    <cellStyle name="Standaard_Invulformulier_weging" xfId="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7" Type="http://schemas.openxmlformats.org/officeDocument/2006/relationships/customXml" Target="../customXml/item1.xml"/><Relationship Id="rId8" Type="http://schemas.openxmlformats.org/officeDocument/2006/relationships/customXml" Target="../customXml/item2.xml"/><Relationship Id="rId9"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1085850</xdr:colOff>
      <xdr:row>0</xdr:row>
      <xdr:rowOff>231775</xdr:rowOff>
    </xdr:from>
    <xdr:to>
      <xdr:col>6</xdr:col>
      <xdr:colOff>1540605</xdr:colOff>
      <xdr:row>5</xdr:row>
      <xdr:rowOff>127000</xdr:rowOff>
    </xdr:to>
    <xdr:pic>
      <xdr:nvPicPr>
        <xdr:cNvPr id="2" name="Afbeelding 1" descr="brandweeramsterdam-klein.jpg">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753350" y="231775"/>
          <a:ext cx="2613755" cy="815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41012.RFP.systemen%206.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leiding"/>
      <sheetName val="Procesgang"/>
      <sheetName val="klantgegevens"/>
      <sheetName val="Algemeen"/>
      <sheetName val="Gebruikersvriendelijkheid"/>
      <sheetName val="Werkwijze"/>
      <sheetName val="Salarisverwerking"/>
      <sheetName val="Personeelsadministratie"/>
      <sheetName val="Organisatie"/>
      <sheetName val="Werving&amp;Selectie"/>
      <sheetName val="Opleidingen"/>
      <sheetName val="Verzuimmanagement"/>
      <sheetName val="Verlofregistratie"/>
      <sheetName val="Kwaliteiten"/>
      <sheetName val="Flexibele arbeidsvoorwaarden"/>
      <sheetName val="Budgettering &amp; Formatie"/>
      <sheetName val="TR en DRP"/>
      <sheetName val="Ken&amp;Stuurgetallen"/>
      <sheetName val="ICT"/>
      <sheetName val="contract"/>
      <sheetName val="Kosten"/>
      <sheetName val="Objectieve score"/>
      <sheetName val="FUWA"/>
      <sheetName val="Gewogen Score"/>
      <sheetName val="Eindoorde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refreshError="1">
        <row r="110">
          <cell r="C110">
            <v>16</v>
          </cell>
        </row>
      </sheetData>
      <sheetData sheetId="13" refreshError="1">
        <row r="106">
          <cell r="C106">
            <v>36</v>
          </cell>
        </row>
      </sheetData>
      <sheetData sheetId="14" refreshError="1">
        <row r="125">
          <cell r="C125">
            <v>50</v>
          </cell>
        </row>
      </sheetData>
      <sheetData sheetId="15" refreshError="1">
        <row r="103">
          <cell r="C103">
            <v>26</v>
          </cell>
        </row>
      </sheetData>
      <sheetData sheetId="16" refreshError="1">
        <row r="132">
          <cell r="C132">
            <v>62</v>
          </cell>
        </row>
      </sheetData>
      <sheetData sheetId="17" refreshError="1">
        <row r="467">
          <cell r="C467">
            <v>269</v>
          </cell>
        </row>
      </sheetData>
      <sheetData sheetId="18"/>
      <sheetData sheetId="19" refreshError="1"/>
      <sheetData sheetId="20"/>
      <sheetData sheetId="21"/>
      <sheetData sheetId="22" refreshError="1">
        <row r="33">
          <cell r="C33">
            <v>5</v>
          </cell>
        </row>
      </sheetData>
      <sheetData sheetId="23" refreshError="1"/>
      <sheetData sheetId="24" refreshError="1"/>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343"/>
  <sheetViews>
    <sheetView tabSelected="1" zoomScale="70" zoomScaleNormal="70" zoomScaleSheetLayoutView="80" zoomScalePageLayoutView="70" workbookViewId="0">
      <selection activeCell="I30" sqref="I30"/>
    </sheetView>
  </sheetViews>
  <sheetFormatPr baseColWidth="10" defaultColWidth="8.83203125" defaultRowHeight="14" x14ac:dyDescent="0"/>
  <cols>
    <col min="1" max="1" width="8.83203125" style="23"/>
    <col min="2" max="2" width="8.5" style="4" customWidth="1"/>
    <col min="3" max="3" width="71.5" style="45" customWidth="1"/>
    <col min="4" max="4" width="11" style="4" bestFit="1" customWidth="1"/>
    <col min="5" max="5" width="16.5" style="4" customWidth="1"/>
    <col min="6" max="6" width="15.5" style="4" customWidth="1"/>
    <col min="7" max="7" width="29.5" style="3" customWidth="1"/>
    <col min="8" max="73" width="8.83203125" style="23"/>
    <col min="74" max="16384" width="8.83203125" style="24"/>
  </cols>
  <sheetData>
    <row r="1" spans="2:11" s="21" customFormat="1" ht="23">
      <c r="B1" s="2" t="s">
        <v>110</v>
      </c>
      <c r="C1" s="42"/>
      <c r="D1" s="1"/>
      <c r="E1" s="1"/>
      <c r="F1" s="1"/>
      <c r="G1" s="1"/>
    </row>
    <row r="2" spans="2:11" s="21" customFormat="1">
      <c r="B2" s="22" t="s">
        <v>109</v>
      </c>
      <c r="C2" s="42"/>
      <c r="D2" s="1"/>
      <c r="E2" s="1"/>
      <c r="F2" s="1"/>
      <c r="G2" s="1"/>
    </row>
    <row r="3" spans="2:11" s="21" customFormat="1">
      <c r="B3" s="22"/>
      <c r="C3" s="42"/>
      <c r="D3" s="1"/>
      <c r="E3" s="1"/>
      <c r="F3" s="1"/>
      <c r="G3" s="1"/>
    </row>
    <row r="4" spans="2:11" s="21" customFormat="1">
      <c r="B4" s="21" t="s">
        <v>107</v>
      </c>
      <c r="C4" s="42"/>
      <c r="D4" s="1"/>
      <c r="E4" s="1"/>
      <c r="F4" s="1"/>
      <c r="G4" s="1"/>
    </row>
    <row r="5" spans="2:11" s="21" customFormat="1">
      <c r="B5" s="21" t="s">
        <v>142</v>
      </c>
      <c r="C5" s="42"/>
      <c r="D5" s="1"/>
      <c r="E5" s="1"/>
      <c r="F5" s="1"/>
      <c r="G5" s="1"/>
    </row>
    <row r="6" spans="2:11" s="21" customFormat="1">
      <c r="B6" s="21" t="s">
        <v>143</v>
      </c>
      <c r="C6" s="42"/>
      <c r="D6" s="1"/>
      <c r="E6" s="1"/>
      <c r="F6" s="1"/>
      <c r="G6" s="1"/>
    </row>
    <row r="7" spans="2:11" s="21" customFormat="1" ht="15" thickBot="1">
      <c r="B7" s="34"/>
      <c r="C7" s="42"/>
      <c r="D7" s="1"/>
      <c r="E7" s="1"/>
      <c r="F7" s="1"/>
      <c r="G7" s="1"/>
    </row>
    <row r="8" spans="2:11" ht="19" thickBot="1">
      <c r="B8" s="48" t="s">
        <v>116</v>
      </c>
      <c r="C8" s="49"/>
      <c r="D8" s="49"/>
      <c r="E8" s="49"/>
      <c r="F8" s="49"/>
      <c r="G8" s="50"/>
    </row>
    <row r="9" spans="2:11" ht="49.5" customHeight="1" thickBot="1">
      <c r="B9" s="18" t="s">
        <v>0</v>
      </c>
      <c r="C9" s="25" t="s">
        <v>1</v>
      </c>
      <c r="D9" s="19" t="s">
        <v>2</v>
      </c>
      <c r="E9" s="18" t="s">
        <v>3</v>
      </c>
      <c r="F9" s="18" t="s">
        <v>4</v>
      </c>
      <c r="G9" s="20" t="s">
        <v>5</v>
      </c>
    </row>
    <row r="10" spans="2:11" ht="43" thickBot="1">
      <c r="B10" s="5">
        <v>1</v>
      </c>
      <c r="C10" s="9" t="s">
        <v>106</v>
      </c>
      <c r="D10" s="7"/>
      <c r="E10" s="5">
        <v>25</v>
      </c>
      <c r="F10" s="5"/>
      <c r="G10" s="8" t="s">
        <v>108</v>
      </c>
      <c r="K10" s="46"/>
    </row>
    <row r="11" spans="2:11" ht="90" customHeight="1" thickBot="1">
      <c r="B11" s="5">
        <f>B10+1</f>
        <v>2</v>
      </c>
      <c r="C11" s="9" t="s">
        <v>6</v>
      </c>
      <c r="D11" s="7"/>
      <c r="E11" s="5">
        <v>35</v>
      </c>
      <c r="F11" s="5"/>
      <c r="G11" s="8" t="s">
        <v>108</v>
      </c>
      <c r="K11" s="46"/>
    </row>
    <row r="12" spans="2:11" ht="141" thickBot="1">
      <c r="B12" s="5">
        <f>B11+1</f>
        <v>3</v>
      </c>
      <c r="C12" s="10" t="s">
        <v>7</v>
      </c>
      <c r="D12" s="7"/>
      <c r="E12" s="5">
        <v>35</v>
      </c>
      <c r="F12" s="5"/>
      <c r="G12" s="8" t="s">
        <v>108</v>
      </c>
    </row>
    <row r="13" spans="2:11" ht="169" thickBot="1">
      <c r="B13" s="5">
        <f t="shared" ref="B13:B16" si="0">B12+1</f>
        <v>4</v>
      </c>
      <c r="C13" s="10" t="s">
        <v>8</v>
      </c>
      <c r="D13" s="7"/>
      <c r="E13" s="5">
        <v>35</v>
      </c>
      <c r="F13" s="5"/>
      <c r="G13" s="8" t="s">
        <v>108</v>
      </c>
    </row>
    <row r="14" spans="2:11" ht="169" thickBot="1">
      <c r="B14" s="5">
        <f t="shared" si="0"/>
        <v>5</v>
      </c>
      <c r="C14" s="26" t="s">
        <v>9</v>
      </c>
      <c r="D14" s="7"/>
      <c r="E14" s="5">
        <v>35</v>
      </c>
      <c r="F14" s="5"/>
      <c r="G14" s="8" t="s">
        <v>108</v>
      </c>
    </row>
    <row r="15" spans="2:11" ht="153.75" customHeight="1" thickBot="1">
      <c r="B15" s="5">
        <f t="shared" si="0"/>
        <v>6</v>
      </c>
      <c r="C15" s="10" t="s">
        <v>10</v>
      </c>
      <c r="D15" s="7"/>
      <c r="E15" s="5">
        <v>35</v>
      </c>
      <c r="F15" s="5"/>
      <c r="G15" s="8" t="s">
        <v>108</v>
      </c>
    </row>
    <row r="16" spans="2:11" ht="155" thickBot="1">
      <c r="B16" s="5">
        <f t="shared" si="0"/>
        <v>7</v>
      </c>
      <c r="C16" s="10" t="s">
        <v>11</v>
      </c>
      <c r="D16" s="7"/>
      <c r="E16" s="5">
        <v>35</v>
      </c>
      <c r="F16" s="5"/>
      <c r="G16" s="8" t="s">
        <v>108</v>
      </c>
    </row>
    <row r="17" spans="1:73" s="23" customFormat="1" ht="16" thickBot="1">
      <c r="B17" s="19"/>
      <c r="C17" s="35" t="s">
        <v>115</v>
      </c>
      <c r="D17" s="36"/>
      <c r="E17" s="37">
        <f>SUM(E10:E16)</f>
        <v>235</v>
      </c>
      <c r="F17" s="36"/>
      <c r="G17" s="38"/>
    </row>
    <row r="18" spans="1:73" s="23" customFormat="1" ht="30" customHeight="1" thickBot="1">
      <c r="B18" s="3"/>
      <c r="C18" s="43"/>
      <c r="D18" s="3"/>
      <c r="E18" s="3"/>
      <c r="F18" s="3"/>
      <c r="G18" s="3"/>
    </row>
    <row r="19" spans="1:73" ht="19" thickBot="1">
      <c r="B19" s="48" t="s">
        <v>117</v>
      </c>
      <c r="C19" s="49"/>
      <c r="D19" s="49"/>
      <c r="E19" s="49"/>
      <c r="F19" s="49"/>
      <c r="G19" s="50"/>
    </row>
    <row r="20" spans="1:73" ht="29" thickBot="1">
      <c r="B20" s="18" t="s">
        <v>0</v>
      </c>
      <c r="C20" s="25" t="s">
        <v>1</v>
      </c>
      <c r="D20" s="19" t="s">
        <v>2</v>
      </c>
      <c r="E20" s="18" t="s">
        <v>3</v>
      </c>
      <c r="F20" s="18" t="s">
        <v>4</v>
      </c>
      <c r="G20" s="20"/>
    </row>
    <row r="21" spans="1:73" ht="57" thickBot="1">
      <c r="B21" s="5">
        <f>B16+1</f>
        <v>8</v>
      </c>
      <c r="C21" s="9" t="s">
        <v>12</v>
      </c>
      <c r="D21" s="6"/>
      <c r="E21" s="5">
        <v>35</v>
      </c>
      <c r="F21" s="5"/>
      <c r="G21" s="8" t="s">
        <v>108</v>
      </c>
    </row>
    <row r="22" spans="1:73" ht="57" thickBot="1">
      <c r="B22" s="5">
        <f>B21+1</f>
        <v>9</v>
      </c>
      <c r="C22" s="9" t="s">
        <v>13</v>
      </c>
      <c r="D22" s="6"/>
      <c r="E22" s="5">
        <v>35</v>
      </c>
      <c r="F22" s="5"/>
      <c r="G22" s="8" t="s">
        <v>108</v>
      </c>
    </row>
    <row r="23" spans="1:73" ht="71" thickBot="1">
      <c r="B23" s="5">
        <f>B22+1</f>
        <v>10</v>
      </c>
      <c r="C23" s="10" t="s">
        <v>14</v>
      </c>
      <c r="D23" s="6"/>
      <c r="E23" s="5">
        <v>35</v>
      </c>
      <c r="F23" s="5"/>
      <c r="G23" s="8" t="s">
        <v>108</v>
      </c>
    </row>
    <row r="24" spans="1:73" s="23" customFormat="1" ht="16" thickBot="1">
      <c r="B24" s="19"/>
      <c r="C24" s="35" t="s">
        <v>114</v>
      </c>
      <c r="D24" s="36"/>
      <c r="E24" s="37">
        <f>SUM(E21:E23)</f>
        <v>105</v>
      </c>
      <c r="F24" s="36"/>
      <c r="G24" s="38"/>
    </row>
    <row r="25" spans="1:73" s="23" customFormat="1" ht="33.75" customHeight="1" thickBot="1">
      <c r="B25" s="3"/>
      <c r="C25" s="43"/>
      <c r="D25" s="3"/>
      <c r="E25" s="3"/>
      <c r="F25" s="3"/>
      <c r="G25" s="3"/>
    </row>
    <row r="26" spans="1:73" ht="19" thickBot="1">
      <c r="B26" s="48" t="s">
        <v>118</v>
      </c>
      <c r="C26" s="49"/>
      <c r="D26" s="49"/>
      <c r="E26" s="49"/>
      <c r="F26" s="49"/>
      <c r="G26" s="50"/>
    </row>
    <row r="27" spans="1:73" ht="29" thickBot="1">
      <c r="B27" s="18" t="s">
        <v>0</v>
      </c>
      <c r="C27" s="25" t="s">
        <v>1</v>
      </c>
      <c r="D27" s="19" t="s">
        <v>2</v>
      </c>
      <c r="E27" s="18" t="s">
        <v>3</v>
      </c>
      <c r="F27" s="18" t="s">
        <v>4</v>
      </c>
      <c r="G27" s="20"/>
    </row>
    <row r="28" spans="1:73" ht="127.5" customHeight="1" thickBot="1">
      <c r="B28" s="5">
        <f>B23+1</f>
        <v>11</v>
      </c>
      <c r="C28" s="9" t="s">
        <v>144</v>
      </c>
      <c r="D28" s="54"/>
      <c r="E28" s="55"/>
      <c r="F28" s="55"/>
      <c r="G28" s="56"/>
      <c r="H28" s="23" t="s">
        <v>15</v>
      </c>
    </row>
    <row r="29" spans="1:73" ht="59.25" customHeight="1" thickBot="1">
      <c r="B29" s="5">
        <f>B28+1</f>
        <v>12</v>
      </c>
      <c r="C29" s="9" t="s">
        <v>144</v>
      </c>
      <c r="D29" s="54"/>
      <c r="E29" s="55"/>
      <c r="F29" s="55"/>
      <c r="G29" s="56"/>
    </row>
    <row r="30" spans="1:73" ht="385.5" customHeight="1" thickBot="1">
      <c r="B30" s="5">
        <f>B29+1</f>
        <v>13</v>
      </c>
      <c r="C30" s="10" t="s">
        <v>16</v>
      </c>
      <c r="D30" s="7"/>
      <c r="E30" s="5">
        <v>100</v>
      </c>
      <c r="F30" s="5"/>
      <c r="G30" s="8" t="s">
        <v>141</v>
      </c>
    </row>
    <row r="31" spans="1:73" s="27" customFormat="1" ht="16" thickBot="1">
      <c r="B31" s="19"/>
      <c r="C31" s="35" t="s">
        <v>119</v>
      </c>
      <c r="D31" s="36"/>
      <c r="E31" s="37">
        <f>SUM(E28:E30)</f>
        <v>100</v>
      </c>
      <c r="F31" s="36"/>
      <c r="G31" s="38"/>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row>
    <row r="32" spans="1:73" s="27" customFormat="1" ht="45.75" customHeight="1" thickBot="1">
      <c r="A32" s="28"/>
      <c r="B32" s="11" t="s">
        <v>15</v>
      </c>
      <c r="C32" s="44"/>
      <c r="D32" s="11"/>
      <c r="E32" s="11"/>
      <c r="F32" s="11"/>
      <c r="G32" s="11"/>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row>
    <row r="33" spans="1:7" ht="21" thickBot="1">
      <c r="A33" s="29"/>
      <c r="B33" s="51" t="s">
        <v>120</v>
      </c>
      <c r="C33" s="52"/>
      <c r="D33" s="52"/>
      <c r="E33" s="52"/>
      <c r="F33" s="52"/>
      <c r="G33" s="53"/>
    </row>
    <row r="34" spans="1:7" ht="29" thickBot="1">
      <c r="A34" s="29"/>
      <c r="B34" s="18" t="s">
        <v>0</v>
      </c>
      <c r="C34" s="25" t="s">
        <v>1</v>
      </c>
      <c r="D34" s="19" t="s">
        <v>2</v>
      </c>
      <c r="E34" s="18" t="s">
        <v>3</v>
      </c>
      <c r="F34" s="18" t="s">
        <v>4</v>
      </c>
      <c r="G34" s="20"/>
    </row>
    <row r="35" spans="1:7" ht="15" thickBot="1">
      <c r="A35" s="29"/>
      <c r="B35" s="39"/>
      <c r="C35" s="25" t="s">
        <v>111</v>
      </c>
      <c r="D35" s="40"/>
      <c r="E35" s="40"/>
      <c r="F35" s="40" t="str">
        <f t="shared" ref="F35" si="1">IF(D35="","",IF(D35="ja",E35,0))</f>
        <v/>
      </c>
      <c r="G35" s="41"/>
    </row>
    <row r="36" spans="1:7" ht="15" thickBot="1">
      <c r="A36" s="29"/>
      <c r="B36" s="13">
        <f>B30+1</f>
        <v>14</v>
      </c>
      <c r="C36" s="9" t="s">
        <v>17</v>
      </c>
      <c r="D36" s="16"/>
      <c r="E36" s="14">
        <v>15</v>
      </c>
      <c r="F36" s="14"/>
      <c r="G36" s="47"/>
    </row>
    <row r="37" spans="1:7" ht="15" thickBot="1">
      <c r="A37" s="29"/>
      <c r="B37" s="13">
        <f>B36+1</f>
        <v>15</v>
      </c>
      <c r="C37" s="9" t="s">
        <v>18</v>
      </c>
      <c r="D37" s="16"/>
      <c r="E37" s="14">
        <v>40</v>
      </c>
      <c r="F37" s="14"/>
      <c r="G37" s="47"/>
    </row>
    <row r="38" spans="1:7" ht="15" thickBot="1">
      <c r="A38" s="29"/>
      <c r="B38" s="13">
        <f>B37+1</f>
        <v>16</v>
      </c>
      <c r="C38" s="9" t="s">
        <v>19</v>
      </c>
      <c r="D38" s="16"/>
      <c r="E38" s="14">
        <v>60</v>
      </c>
      <c r="F38" s="14"/>
      <c r="G38" s="47"/>
    </row>
    <row r="39" spans="1:7" ht="15" thickBot="1">
      <c r="A39" s="29"/>
      <c r="B39" s="13">
        <f t="shared" ref="B39:B41" si="2">B38+1</f>
        <v>17</v>
      </c>
      <c r="C39" s="9" t="s">
        <v>20</v>
      </c>
      <c r="D39" s="16"/>
      <c r="E39" s="14">
        <v>20</v>
      </c>
      <c r="F39" s="14"/>
      <c r="G39" s="47"/>
    </row>
    <row r="40" spans="1:7" ht="15" thickBot="1">
      <c r="A40" s="29"/>
      <c r="B40" s="13">
        <f t="shared" si="2"/>
        <v>18</v>
      </c>
      <c r="C40" s="9" t="s">
        <v>21</v>
      </c>
      <c r="D40" s="16"/>
      <c r="E40" s="14">
        <v>20</v>
      </c>
      <c r="F40" s="14"/>
      <c r="G40" s="47"/>
    </row>
    <row r="41" spans="1:7" ht="15" thickBot="1">
      <c r="A41" s="29"/>
      <c r="B41" s="13">
        <f t="shared" si="2"/>
        <v>19</v>
      </c>
      <c r="C41" s="9" t="s">
        <v>22</v>
      </c>
      <c r="D41" s="16"/>
      <c r="E41" s="14">
        <v>20</v>
      </c>
      <c r="F41" s="14"/>
      <c r="G41" s="47"/>
    </row>
    <row r="42" spans="1:7" s="23" customFormat="1" ht="24" customHeight="1" thickBot="1">
      <c r="A42" s="29"/>
      <c r="B42" s="19"/>
      <c r="C42" s="35" t="s">
        <v>121</v>
      </c>
      <c r="D42" s="36"/>
      <c r="E42" s="37">
        <f>SUM(E36:E41)</f>
        <v>175</v>
      </c>
      <c r="F42" s="36"/>
      <c r="G42" s="38"/>
    </row>
    <row r="43" spans="1:7" s="23" customFormat="1" ht="30.75" customHeight="1" thickBot="1">
      <c r="A43" s="29"/>
      <c r="B43" s="12"/>
      <c r="C43" s="30"/>
      <c r="D43" s="12"/>
      <c r="E43" s="12"/>
      <c r="F43" s="12"/>
      <c r="G43" s="12"/>
    </row>
    <row r="44" spans="1:7" ht="19" thickBot="1">
      <c r="A44" s="29"/>
      <c r="B44" s="48" t="s">
        <v>122</v>
      </c>
      <c r="C44" s="49"/>
      <c r="D44" s="49"/>
      <c r="E44" s="49"/>
      <c r="F44" s="49"/>
      <c r="G44" s="50"/>
    </row>
    <row r="45" spans="1:7" ht="29" thickBot="1">
      <c r="A45" s="29"/>
      <c r="B45" s="18" t="s">
        <v>0</v>
      </c>
      <c r="C45" s="25" t="s">
        <v>1</v>
      </c>
      <c r="D45" s="19" t="s">
        <v>2</v>
      </c>
      <c r="E45" s="18" t="s">
        <v>3</v>
      </c>
      <c r="F45" s="18" t="s">
        <v>4</v>
      </c>
      <c r="G45" s="20"/>
    </row>
    <row r="46" spans="1:7" ht="43" thickBot="1">
      <c r="A46" s="29"/>
      <c r="B46" s="13">
        <f>B41+1</f>
        <v>20</v>
      </c>
      <c r="C46" s="9" t="s">
        <v>23</v>
      </c>
      <c r="D46" s="17"/>
      <c r="E46" s="14">
        <v>20</v>
      </c>
      <c r="F46" s="14" t="str">
        <f t="shared" ref="F46:F63" si="3">IF(D46="","",IF(D46="ja",E46,0))</f>
        <v/>
      </c>
      <c r="G46" s="15"/>
    </row>
    <row r="47" spans="1:7" ht="29" thickBot="1">
      <c r="A47" s="29"/>
      <c r="B47" s="13">
        <f t="shared" ref="B47:B63" si="4">B46+1</f>
        <v>21</v>
      </c>
      <c r="C47" s="9" t="s">
        <v>24</v>
      </c>
      <c r="D47" s="17"/>
      <c r="E47" s="14">
        <v>20</v>
      </c>
      <c r="F47" s="14" t="str">
        <f t="shared" si="3"/>
        <v/>
      </c>
      <c r="G47" s="15"/>
    </row>
    <row r="48" spans="1:7" ht="29" thickBot="1">
      <c r="A48" s="29"/>
      <c r="B48" s="13">
        <f t="shared" si="4"/>
        <v>22</v>
      </c>
      <c r="C48" s="9" t="s">
        <v>25</v>
      </c>
      <c r="D48" s="17"/>
      <c r="E48" s="14">
        <v>20</v>
      </c>
      <c r="F48" s="14" t="str">
        <f t="shared" si="3"/>
        <v/>
      </c>
      <c r="G48" s="15"/>
    </row>
    <row r="49" spans="1:7" ht="29" thickBot="1">
      <c r="A49" s="29"/>
      <c r="B49" s="13">
        <f t="shared" si="4"/>
        <v>23</v>
      </c>
      <c r="C49" s="9" t="s">
        <v>26</v>
      </c>
      <c r="D49" s="17"/>
      <c r="E49" s="14">
        <v>20</v>
      </c>
      <c r="F49" s="14" t="str">
        <f t="shared" si="3"/>
        <v/>
      </c>
      <c r="G49" s="15"/>
    </row>
    <row r="50" spans="1:7" ht="29" thickBot="1">
      <c r="A50" s="29"/>
      <c r="B50" s="13">
        <f t="shared" si="4"/>
        <v>24</v>
      </c>
      <c r="C50" s="9" t="s">
        <v>27</v>
      </c>
      <c r="D50" s="16"/>
      <c r="E50" s="14">
        <v>20</v>
      </c>
      <c r="F50" s="14" t="str">
        <f t="shared" si="3"/>
        <v/>
      </c>
      <c r="G50" s="15"/>
    </row>
    <row r="51" spans="1:7" ht="29" thickBot="1">
      <c r="A51" s="29"/>
      <c r="B51" s="13">
        <f t="shared" si="4"/>
        <v>25</v>
      </c>
      <c r="C51" s="31" t="s">
        <v>28</v>
      </c>
      <c r="D51" s="17"/>
      <c r="E51" s="14">
        <v>20</v>
      </c>
      <c r="F51" s="14" t="str">
        <f t="shared" si="3"/>
        <v/>
      </c>
      <c r="G51" s="15"/>
    </row>
    <row r="52" spans="1:7" ht="29" thickBot="1">
      <c r="A52" s="29"/>
      <c r="B52" s="13">
        <f t="shared" si="4"/>
        <v>26</v>
      </c>
      <c r="C52" s="9" t="s">
        <v>29</v>
      </c>
      <c r="D52" s="16"/>
      <c r="E52" s="14">
        <v>20</v>
      </c>
      <c r="F52" s="14" t="str">
        <f t="shared" si="3"/>
        <v/>
      </c>
      <c r="G52" s="15"/>
    </row>
    <row r="53" spans="1:7" ht="29" thickBot="1">
      <c r="A53" s="29"/>
      <c r="B53" s="13">
        <f t="shared" si="4"/>
        <v>27</v>
      </c>
      <c r="C53" s="9" t="s">
        <v>30</v>
      </c>
      <c r="D53" s="16"/>
      <c r="E53" s="14">
        <v>20</v>
      </c>
      <c r="F53" s="14" t="str">
        <f t="shared" si="3"/>
        <v/>
      </c>
      <c r="G53" s="15"/>
    </row>
    <row r="54" spans="1:7" ht="29" thickBot="1">
      <c r="A54" s="29"/>
      <c r="B54" s="13">
        <f t="shared" si="4"/>
        <v>28</v>
      </c>
      <c r="C54" s="9" t="s">
        <v>31</v>
      </c>
      <c r="D54" s="16"/>
      <c r="E54" s="14">
        <v>20</v>
      </c>
      <c r="F54" s="14" t="str">
        <f t="shared" si="3"/>
        <v/>
      </c>
      <c r="G54" s="15"/>
    </row>
    <row r="55" spans="1:7" ht="29" thickBot="1">
      <c r="A55" s="29"/>
      <c r="B55" s="13">
        <f t="shared" si="4"/>
        <v>29</v>
      </c>
      <c r="C55" s="9" t="s">
        <v>32</v>
      </c>
      <c r="D55" s="16"/>
      <c r="E55" s="14">
        <v>20</v>
      </c>
      <c r="F55" s="14" t="str">
        <f t="shared" si="3"/>
        <v/>
      </c>
      <c r="G55" s="15"/>
    </row>
    <row r="56" spans="1:7" ht="29" thickBot="1">
      <c r="A56" s="29"/>
      <c r="B56" s="13">
        <f t="shared" si="4"/>
        <v>30</v>
      </c>
      <c r="C56" s="9" t="s">
        <v>33</v>
      </c>
      <c r="D56" s="16"/>
      <c r="E56" s="14">
        <v>20</v>
      </c>
      <c r="F56" s="14" t="str">
        <f t="shared" si="3"/>
        <v/>
      </c>
      <c r="G56" s="15"/>
    </row>
    <row r="57" spans="1:7" ht="85.5" customHeight="1" thickBot="1">
      <c r="A57" s="29"/>
      <c r="B57" s="13">
        <f t="shared" si="4"/>
        <v>31</v>
      </c>
      <c r="C57" s="9" t="s">
        <v>34</v>
      </c>
      <c r="D57" s="16"/>
      <c r="E57" s="14">
        <v>20</v>
      </c>
      <c r="F57" s="14" t="str">
        <f t="shared" si="3"/>
        <v/>
      </c>
      <c r="G57" s="15"/>
    </row>
    <row r="58" spans="1:7" ht="29" thickBot="1">
      <c r="A58" s="29"/>
      <c r="B58" s="13">
        <f t="shared" si="4"/>
        <v>32</v>
      </c>
      <c r="C58" s="9" t="s">
        <v>35</v>
      </c>
      <c r="D58" s="16"/>
      <c r="E58" s="14">
        <v>20</v>
      </c>
      <c r="F58" s="14" t="str">
        <f t="shared" si="3"/>
        <v/>
      </c>
      <c r="G58" s="15"/>
    </row>
    <row r="59" spans="1:7" ht="15" thickBot="1">
      <c r="A59" s="29"/>
      <c r="B59" s="13">
        <f t="shared" si="4"/>
        <v>33</v>
      </c>
      <c r="C59" s="9" t="s">
        <v>36</v>
      </c>
      <c r="D59" s="16"/>
      <c r="E59" s="14">
        <v>20</v>
      </c>
      <c r="F59" s="14" t="str">
        <f t="shared" si="3"/>
        <v/>
      </c>
      <c r="G59" s="15"/>
    </row>
    <row r="60" spans="1:7" ht="43" thickBot="1">
      <c r="A60" s="29"/>
      <c r="B60" s="13">
        <f t="shared" si="4"/>
        <v>34</v>
      </c>
      <c r="C60" s="9" t="s">
        <v>37</v>
      </c>
      <c r="D60" s="16"/>
      <c r="E60" s="14">
        <v>20</v>
      </c>
      <c r="F60" s="14" t="str">
        <f t="shared" si="3"/>
        <v/>
      </c>
      <c r="G60" s="15"/>
    </row>
    <row r="61" spans="1:7" ht="29.5" customHeight="1" thickBot="1">
      <c r="A61" s="29"/>
      <c r="B61" s="13">
        <f t="shared" si="4"/>
        <v>35</v>
      </c>
      <c r="C61" s="9" t="s">
        <v>38</v>
      </c>
      <c r="D61" s="16"/>
      <c r="E61" s="14">
        <v>20</v>
      </c>
      <c r="F61" s="14" t="str">
        <f t="shared" si="3"/>
        <v/>
      </c>
      <c r="G61" s="15"/>
    </row>
    <row r="62" spans="1:7" ht="15" thickBot="1">
      <c r="A62" s="29"/>
      <c r="B62" s="13">
        <f t="shared" si="4"/>
        <v>36</v>
      </c>
      <c r="C62" s="9" t="s">
        <v>39</v>
      </c>
      <c r="D62" s="16"/>
      <c r="E62" s="14">
        <v>20</v>
      </c>
      <c r="F62" s="14" t="str">
        <f t="shared" si="3"/>
        <v/>
      </c>
      <c r="G62" s="15"/>
    </row>
    <row r="63" spans="1:7" ht="29" thickBot="1">
      <c r="A63" s="29"/>
      <c r="B63" s="13">
        <f t="shared" si="4"/>
        <v>37</v>
      </c>
      <c r="C63" s="9" t="s">
        <v>40</v>
      </c>
      <c r="D63" s="16"/>
      <c r="E63" s="14">
        <v>20</v>
      </c>
      <c r="F63" s="14" t="str">
        <f t="shared" si="3"/>
        <v/>
      </c>
      <c r="G63" s="15"/>
    </row>
    <row r="64" spans="1:7" ht="15" thickBot="1">
      <c r="A64" s="29"/>
      <c r="B64" s="13">
        <f>B63+1</f>
        <v>38</v>
      </c>
      <c r="C64" s="9" t="s">
        <v>41</v>
      </c>
      <c r="D64" s="16"/>
      <c r="E64" s="14">
        <v>20</v>
      </c>
      <c r="F64" s="14"/>
      <c r="G64" s="15"/>
    </row>
    <row r="65" spans="1:7" s="23" customFormat="1" ht="16" thickBot="1">
      <c r="A65" s="29"/>
      <c r="B65" s="19"/>
      <c r="C65" s="35" t="s">
        <v>123</v>
      </c>
      <c r="D65" s="36"/>
      <c r="E65" s="37">
        <f>SUM(E46:E64)</f>
        <v>380</v>
      </c>
      <c r="F65" s="36"/>
      <c r="G65" s="38"/>
    </row>
    <row r="66" spans="1:7" s="23" customFormat="1" ht="44.25" customHeight="1" thickBot="1">
      <c r="A66" s="29"/>
      <c r="B66" s="12"/>
      <c r="C66" s="30"/>
      <c r="D66" s="12"/>
      <c r="E66" s="12"/>
      <c r="F66" s="12"/>
      <c r="G66" s="12"/>
    </row>
    <row r="67" spans="1:7" ht="19" thickBot="1">
      <c r="A67" s="29"/>
      <c r="B67" s="48" t="s">
        <v>124</v>
      </c>
      <c r="C67" s="49"/>
      <c r="D67" s="49"/>
      <c r="E67" s="49"/>
      <c r="F67" s="49"/>
      <c r="G67" s="50"/>
    </row>
    <row r="68" spans="1:7" ht="29" thickBot="1">
      <c r="A68" s="29"/>
      <c r="B68" s="18" t="s">
        <v>0</v>
      </c>
      <c r="C68" s="25" t="s">
        <v>1</v>
      </c>
      <c r="D68" s="19" t="s">
        <v>2</v>
      </c>
      <c r="E68" s="18" t="s">
        <v>3</v>
      </c>
      <c r="F68" s="18" t="s">
        <v>4</v>
      </c>
      <c r="G68" s="20"/>
    </row>
    <row r="69" spans="1:7" ht="15" thickBot="1">
      <c r="A69" s="29"/>
      <c r="B69" s="13">
        <f>B64+1</f>
        <v>39</v>
      </c>
      <c r="C69" s="9" t="s">
        <v>42</v>
      </c>
      <c r="D69" s="16"/>
      <c r="E69" s="14">
        <v>10</v>
      </c>
      <c r="F69" s="14" t="str">
        <f t="shared" ref="F69:F77" si="5">IF(D69="","",IF(D69="ja",E69,0))</f>
        <v/>
      </c>
      <c r="G69" s="15"/>
    </row>
    <row r="70" spans="1:7" ht="29" thickBot="1">
      <c r="A70" s="29"/>
      <c r="B70" s="13">
        <f>B69+1</f>
        <v>40</v>
      </c>
      <c r="C70" s="9" t="s">
        <v>43</v>
      </c>
      <c r="D70" s="16"/>
      <c r="E70" s="14">
        <v>10</v>
      </c>
      <c r="F70" s="14" t="str">
        <f t="shared" si="5"/>
        <v/>
      </c>
      <c r="G70" s="15"/>
    </row>
    <row r="71" spans="1:7" ht="41" customHeight="1" thickBot="1">
      <c r="A71" s="29"/>
      <c r="B71" s="13">
        <f>B70+1</f>
        <v>41</v>
      </c>
      <c r="C71" s="9" t="s">
        <v>44</v>
      </c>
      <c r="D71" s="16"/>
      <c r="E71" s="14">
        <v>10</v>
      </c>
      <c r="F71" s="14" t="str">
        <f t="shared" si="5"/>
        <v/>
      </c>
      <c r="G71" s="15"/>
    </row>
    <row r="72" spans="1:7" ht="29" thickBot="1">
      <c r="A72" s="29"/>
      <c r="B72" s="13">
        <f t="shared" ref="B72:B74" si="6">B71+1</f>
        <v>42</v>
      </c>
      <c r="C72" s="9" t="s">
        <v>45</v>
      </c>
      <c r="D72" s="16"/>
      <c r="E72" s="14">
        <v>10</v>
      </c>
      <c r="F72" s="14" t="str">
        <f t="shared" si="5"/>
        <v/>
      </c>
      <c r="G72" s="15"/>
    </row>
    <row r="73" spans="1:7" ht="29" thickBot="1">
      <c r="A73" s="29"/>
      <c r="B73" s="13">
        <f t="shared" si="6"/>
        <v>43</v>
      </c>
      <c r="C73" s="9" t="s">
        <v>46</v>
      </c>
      <c r="D73" s="16"/>
      <c r="E73" s="14">
        <v>10</v>
      </c>
      <c r="F73" s="14" t="str">
        <f t="shared" si="5"/>
        <v/>
      </c>
      <c r="G73" s="15"/>
    </row>
    <row r="74" spans="1:7" ht="29" thickBot="1">
      <c r="A74" s="29"/>
      <c r="B74" s="13">
        <f t="shared" si="6"/>
        <v>44</v>
      </c>
      <c r="C74" s="9" t="s">
        <v>47</v>
      </c>
      <c r="D74" s="16"/>
      <c r="E74" s="14">
        <v>10</v>
      </c>
      <c r="F74" s="14" t="str">
        <f t="shared" si="5"/>
        <v/>
      </c>
      <c r="G74" s="15"/>
    </row>
    <row r="75" spans="1:7" ht="29" thickBot="1">
      <c r="A75" s="29"/>
      <c r="B75" s="13">
        <f>B74+1</f>
        <v>45</v>
      </c>
      <c r="C75" s="9" t="s">
        <v>48</v>
      </c>
      <c r="D75" s="16"/>
      <c r="E75" s="14">
        <v>10</v>
      </c>
      <c r="F75" s="14" t="str">
        <f t="shared" si="5"/>
        <v/>
      </c>
      <c r="G75" s="15"/>
    </row>
    <row r="76" spans="1:7" ht="29" thickBot="1">
      <c r="A76" s="29"/>
      <c r="B76" s="13">
        <f>B75+1</f>
        <v>46</v>
      </c>
      <c r="C76" s="9" t="s">
        <v>49</v>
      </c>
      <c r="D76" s="16"/>
      <c r="E76" s="14">
        <v>10</v>
      </c>
      <c r="F76" s="14" t="str">
        <f t="shared" si="5"/>
        <v/>
      </c>
      <c r="G76" s="15"/>
    </row>
    <row r="77" spans="1:7" ht="15" thickBot="1">
      <c r="A77" s="29"/>
      <c r="B77" s="13">
        <f>B76+1</f>
        <v>47</v>
      </c>
      <c r="C77" s="9" t="s">
        <v>50</v>
      </c>
      <c r="D77" s="16"/>
      <c r="E77" s="14">
        <v>10</v>
      </c>
      <c r="F77" s="14" t="str">
        <f t="shared" si="5"/>
        <v/>
      </c>
      <c r="G77" s="15"/>
    </row>
    <row r="78" spans="1:7" s="23" customFormat="1" ht="29.25" customHeight="1" thickBot="1">
      <c r="A78" s="29"/>
      <c r="B78" s="19"/>
      <c r="C78" s="35" t="s">
        <v>125</v>
      </c>
      <c r="D78" s="36"/>
      <c r="E78" s="37">
        <f>SUM(E69:E77)</f>
        <v>90</v>
      </c>
      <c r="F78" s="36"/>
      <c r="G78" s="38"/>
    </row>
    <row r="79" spans="1:7" s="23" customFormat="1" ht="25.5" customHeight="1" thickBot="1">
      <c r="A79" s="29"/>
      <c r="B79" s="12"/>
      <c r="C79" s="30"/>
      <c r="D79" s="12"/>
      <c r="E79" s="12"/>
      <c r="F79" s="12"/>
      <c r="G79" s="12"/>
    </row>
    <row r="80" spans="1:7" ht="19" thickBot="1">
      <c r="A80" s="29"/>
      <c r="B80" s="48" t="s">
        <v>126</v>
      </c>
      <c r="C80" s="49"/>
      <c r="D80" s="49"/>
      <c r="E80" s="49"/>
      <c r="F80" s="49"/>
      <c r="G80" s="50"/>
    </row>
    <row r="81" spans="1:9" ht="29" thickBot="1">
      <c r="A81" s="29"/>
      <c r="B81" s="18" t="s">
        <v>0</v>
      </c>
      <c r="C81" s="25" t="s">
        <v>1</v>
      </c>
      <c r="D81" s="19" t="s">
        <v>2</v>
      </c>
      <c r="E81" s="18" t="s">
        <v>3</v>
      </c>
      <c r="F81" s="18" t="s">
        <v>4</v>
      </c>
      <c r="G81" s="20"/>
    </row>
    <row r="82" spans="1:9" ht="15" thickBot="1">
      <c r="A82" s="29"/>
      <c r="B82" s="13">
        <f>B77+1</f>
        <v>48</v>
      </c>
      <c r="C82" s="9" t="s">
        <v>51</v>
      </c>
      <c r="D82" s="16"/>
      <c r="E82" s="14">
        <v>15</v>
      </c>
      <c r="F82" s="14" t="str">
        <f t="shared" ref="F82:F86" si="7">IF(D82="","",IF(D82="ja",E82,0))</f>
        <v/>
      </c>
      <c r="G82" s="15"/>
    </row>
    <row r="83" spans="1:9" ht="29" thickBot="1">
      <c r="A83" s="29"/>
      <c r="B83" s="13">
        <f>B82+1</f>
        <v>49</v>
      </c>
      <c r="C83" s="9" t="s">
        <v>52</v>
      </c>
      <c r="D83" s="16"/>
      <c r="E83" s="14">
        <v>15</v>
      </c>
      <c r="F83" s="14" t="str">
        <f t="shared" si="7"/>
        <v/>
      </c>
      <c r="G83" s="15"/>
    </row>
    <row r="84" spans="1:9" ht="29" thickBot="1">
      <c r="A84" s="29"/>
      <c r="B84" s="13">
        <f t="shared" ref="B84:B87" si="8">B83+1</f>
        <v>50</v>
      </c>
      <c r="C84" s="9" t="s">
        <v>53</v>
      </c>
      <c r="D84" s="16"/>
      <c r="E84" s="14">
        <v>15</v>
      </c>
      <c r="F84" s="14" t="str">
        <f t="shared" si="7"/>
        <v/>
      </c>
      <c r="G84" s="15"/>
      <c r="I84" s="32"/>
    </row>
    <row r="85" spans="1:9" ht="29" thickBot="1">
      <c r="A85" s="29"/>
      <c r="B85" s="13">
        <f t="shared" si="8"/>
        <v>51</v>
      </c>
      <c r="C85" s="9" t="s">
        <v>54</v>
      </c>
      <c r="D85" s="16"/>
      <c r="E85" s="14">
        <v>15</v>
      </c>
      <c r="F85" s="14" t="str">
        <f t="shared" si="7"/>
        <v/>
      </c>
      <c r="G85" s="15"/>
    </row>
    <row r="86" spans="1:9" ht="43" thickBot="1">
      <c r="A86" s="29"/>
      <c r="B86" s="13">
        <f t="shared" si="8"/>
        <v>52</v>
      </c>
      <c r="C86" s="33" t="s">
        <v>55</v>
      </c>
      <c r="D86" s="16"/>
      <c r="E86" s="14">
        <v>15</v>
      </c>
      <c r="F86" s="14" t="str">
        <f t="shared" si="7"/>
        <v/>
      </c>
      <c r="G86" s="15"/>
    </row>
    <row r="87" spans="1:9" ht="29" thickBot="1">
      <c r="A87" s="29"/>
      <c r="B87" s="13">
        <f t="shared" si="8"/>
        <v>53</v>
      </c>
      <c r="C87" s="9" t="s">
        <v>56</v>
      </c>
      <c r="D87" s="16"/>
      <c r="E87" s="14">
        <v>15</v>
      </c>
      <c r="F87" s="14" t="str">
        <f t="shared" ref="F87" si="9">IF(D87="","",IF(D87="ja",E87,0))</f>
        <v/>
      </c>
      <c r="G87" s="15"/>
    </row>
    <row r="88" spans="1:9" s="23" customFormat="1" ht="23.25" customHeight="1" thickBot="1">
      <c r="A88" s="29"/>
      <c r="B88" s="19"/>
      <c r="C88" s="35" t="s">
        <v>127</v>
      </c>
      <c r="D88" s="36"/>
      <c r="E88" s="37">
        <f>SUM(E82:E87)</f>
        <v>90</v>
      </c>
      <c r="F88" s="36"/>
      <c r="G88" s="38"/>
    </row>
    <row r="89" spans="1:9" s="23" customFormat="1">
      <c r="A89" s="29"/>
      <c r="B89" s="12"/>
      <c r="C89" s="30" t="s">
        <v>15</v>
      </c>
      <c r="D89" s="12"/>
      <c r="E89" s="12"/>
      <c r="F89" s="12"/>
      <c r="G89" s="12"/>
    </row>
    <row r="90" spans="1:9" s="23" customFormat="1" ht="15" thickBot="1">
      <c r="A90" s="29"/>
      <c r="B90" s="12"/>
      <c r="C90" s="30"/>
      <c r="D90" s="12"/>
      <c r="E90" s="12"/>
      <c r="F90" s="12"/>
      <c r="G90" s="12"/>
    </row>
    <row r="91" spans="1:9" ht="19" thickBot="1">
      <c r="A91" s="29"/>
      <c r="B91" s="48" t="s">
        <v>128</v>
      </c>
      <c r="C91" s="49"/>
      <c r="D91" s="49"/>
      <c r="E91" s="49"/>
      <c r="F91" s="49"/>
      <c r="G91" s="50"/>
    </row>
    <row r="92" spans="1:9" ht="29" thickBot="1">
      <c r="A92" s="29"/>
      <c r="B92" s="18" t="s">
        <v>0</v>
      </c>
      <c r="C92" s="25" t="s">
        <v>1</v>
      </c>
      <c r="D92" s="19" t="s">
        <v>2</v>
      </c>
      <c r="E92" s="18" t="s">
        <v>3</v>
      </c>
      <c r="F92" s="18" t="s">
        <v>4</v>
      </c>
      <c r="G92" s="20"/>
    </row>
    <row r="93" spans="1:9" ht="29" thickBot="1">
      <c r="A93" s="29"/>
      <c r="B93" s="13">
        <f>B87+1</f>
        <v>54</v>
      </c>
      <c r="C93" s="9" t="s">
        <v>57</v>
      </c>
      <c r="D93" s="16"/>
      <c r="E93" s="14">
        <v>12</v>
      </c>
      <c r="F93" s="14" t="str">
        <f t="shared" ref="F93:F101" si="10">IF(D93="","",IF(D93="ja",E93,0))</f>
        <v/>
      </c>
      <c r="G93" s="15"/>
    </row>
    <row r="94" spans="1:9" ht="29" thickBot="1">
      <c r="A94" s="29"/>
      <c r="B94" s="13">
        <f>B93+1</f>
        <v>55</v>
      </c>
      <c r="C94" s="31" t="s">
        <v>58</v>
      </c>
      <c r="D94" s="17"/>
      <c r="E94" s="14">
        <v>12</v>
      </c>
      <c r="F94" s="14" t="str">
        <f t="shared" si="10"/>
        <v/>
      </c>
      <c r="G94" s="15"/>
    </row>
    <row r="95" spans="1:9" ht="15" thickBot="1">
      <c r="A95" s="29"/>
      <c r="B95" s="13">
        <f t="shared" ref="B95:B101" si="11">B94+1</f>
        <v>56</v>
      </c>
      <c r="C95" s="9" t="s">
        <v>59</v>
      </c>
      <c r="D95" s="16"/>
      <c r="E95" s="14">
        <v>12</v>
      </c>
      <c r="F95" s="14" t="str">
        <f t="shared" si="10"/>
        <v/>
      </c>
      <c r="G95" s="15"/>
    </row>
    <row r="96" spans="1:9" ht="15" thickBot="1">
      <c r="A96" s="29"/>
      <c r="B96" s="13">
        <f t="shared" si="11"/>
        <v>57</v>
      </c>
      <c r="C96" s="9" t="s">
        <v>60</v>
      </c>
      <c r="D96" s="16"/>
      <c r="E96" s="14">
        <v>12</v>
      </c>
      <c r="F96" s="14" t="str">
        <f t="shared" si="10"/>
        <v/>
      </c>
      <c r="G96" s="15"/>
    </row>
    <row r="97" spans="1:7" ht="29" thickBot="1">
      <c r="A97" s="29"/>
      <c r="B97" s="13">
        <f t="shared" si="11"/>
        <v>58</v>
      </c>
      <c r="C97" s="9" t="s">
        <v>61</v>
      </c>
      <c r="D97" s="16"/>
      <c r="E97" s="14">
        <v>12</v>
      </c>
      <c r="F97" s="14" t="str">
        <f t="shared" si="10"/>
        <v/>
      </c>
      <c r="G97" s="15"/>
    </row>
    <row r="98" spans="1:7" ht="29" thickBot="1">
      <c r="A98" s="29"/>
      <c r="B98" s="13">
        <f>B97+1</f>
        <v>59</v>
      </c>
      <c r="C98" s="9" t="s">
        <v>62</v>
      </c>
      <c r="D98" s="16"/>
      <c r="E98" s="14">
        <v>12</v>
      </c>
      <c r="F98" s="14" t="str">
        <f t="shared" si="10"/>
        <v/>
      </c>
      <c r="G98" s="15"/>
    </row>
    <row r="99" spans="1:7" ht="29" thickBot="1">
      <c r="A99" s="29"/>
      <c r="B99" s="13">
        <f t="shared" si="11"/>
        <v>60</v>
      </c>
      <c r="C99" s="33" t="s">
        <v>63</v>
      </c>
      <c r="D99" s="16"/>
      <c r="E99" s="14">
        <v>12</v>
      </c>
      <c r="F99" s="14" t="str">
        <f t="shared" si="10"/>
        <v/>
      </c>
      <c r="G99" s="15"/>
    </row>
    <row r="100" spans="1:7" ht="29" thickBot="1">
      <c r="A100" s="29"/>
      <c r="B100" s="13">
        <f t="shared" si="11"/>
        <v>61</v>
      </c>
      <c r="C100" s="9" t="s">
        <v>140</v>
      </c>
      <c r="D100" s="16"/>
      <c r="E100" s="14">
        <v>8</v>
      </c>
      <c r="F100" s="14" t="str">
        <f t="shared" si="10"/>
        <v/>
      </c>
      <c r="G100" s="15"/>
    </row>
    <row r="101" spans="1:7" ht="226.5" customHeight="1" thickBot="1">
      <c r="A101" s="29"/>
      <c r="B101" s="13">
        <f t="shared" si="11"/>
        <v>62</v>
      </c>
      <c r="C101" s="9" t="s">
        <v>64</v>
      </c>
      <c r="D101" s="16"/>
      <c r="E101" s="14">
        <v>15</v>
      </c>
      <c r="F101" s="14" t="str">
        <f t="shared" si="10"/>
        <v/>
      </c>
      <c r="G101" s="15"/>
    </row>
    <row r="102" spans="1:7" s="23" customFormat="1" ht="16" thickBot="1">
      <c r="A102" s="29"/>
      <c r="B102" s="19"/>
      <c r="C102" s="35" t="s">
        <v>131</v>
      </c>
      <c r="D102" s="36"/>
      <c r="E102" s="37">
        <f>SUM(E93:E101)</f>
        <v>107</v>
      </c>
      <c r="F102" s="36"/>
      <c r="G102" s="38"/>
    </row>
    <row r="103" spans="1:7" s="23" customFormat="1" ht="33" customHeight="1" thickBot="1">
      <c r="A103" s="29"/>
      <c r="B103" s="12"/>
      <c r="C103" s="30"/>
      <c r="D103" s="12"/>
      <c r="E103" s="12"/>
      <c r="F103" s="12"/>
      <c r="G103" s="12"/>
    </row>
    <row r="104" spans="1:7" ht="19" thickBot="1">
      <c r="A104" s="29"/>
      <c r="B104" s="48" t="s">
        <v>129</v>
      </c>
      <c r="C104" s="49"/>
      <c r="D104" s="49"/>
      <c r="E104" s="49"/>
      <c r="F104" s="49"/>
      <c r="G104" s="50"/>
    </row>
    <row r="105" spans="1:7" ht="29" thickBot="1">
      <c r="A105" s="29"/>
      <c r="B105" s="18" t="s">
        <v>0</v>
      </c>
      <c r="C105" s="25" t="s">
        <v>1</v>
      </c>
      <c r="D105" s="19" t="s">
        <v>2</v>
      </c>
      <c r="E105" s="18" t="s">
        <v>3</v>
      </c>
      <c r="F105" s="18" t="s">
        <v>4</v>
      </c>
      <c r="G105" s="20"/>
    </row>
    <row r="106" spans="1:7" ht="15" thickBot="1">
      <c r="A106" s="29"/>
      <c r="B106" s="13">
        <f>B101+1</f>
        <v>63</v>
      </c>
      <c r="C106" s="9" t="s">
        <v>65</v>
      </c>
      <c r="D106" s="16"/>
      <c r="E106" s="14">
        <v>10</v>
      </c>
      <c r="F106" s="14" t="str">
        <f t="shared" ref="F106:F112" si="12">IF(D106="","",IF(D106="ja",E106,0))</f>
        <v/>
      </c>
      <c r="G106" s="15"/>
    </row>
    <row r="107" spans="1:7" ht="15" thickBot="1">
      <c r="A107" s="29"/>
      <c r="B107" s="13">
        <f>B106+1</f>
        <v>64</v>
      </c>
      <c r="C107" s="9" t="s">
        <v>66</v>
      </c>
      <c r="D107" s="16"/>
      <c r="E107" s="14">
        <v>10</v>
      </c>
      <c r="F107" s="14" t="str">
        <f t="shared" si="12"/>
        <v/>
      </c>
      <c r="G107" s="15"/>
    </row>
    <row r="108" spans="1:7" ht="15" thickBot="1">
      <c r="A108" s="29"/>
      <c r="B108" s="13">
        <f t="shared" ref="B108:B111" si="13">B107+1</f>
        <v>65</v>
      </c>
      <c r="C108" s="9" t="s">
        <v>67</v>
      </c>
      <c r="D108" s="16"/>
      <c r="E108" s="14">
        <v>10</v>
      </c>
      <c r="F108" s="14" t="str">
        <f t="shared" si="12"/>
        <v/>
      </c>
      <c r="G108" s="15"/>
    </row>
    <row r="109" spans="1:7" ht="15" thickBot="1">
      <c r="A109" s="29"/>
      <c r="B109" s="13">
        <f t="shared" si="13"/>
        <v>66</v>
      </c>
      <c r="C109" s="9" t="s">
        <v>68</v>
      </c>
      <c r="D109" s="16"/>
      <c r="E109" s="14">
        <v>10</v>
      </c>
      <c r="F109" s="14" t="str">
        <f t="shared" si="12"/>
        <v/>
      </c>
      <c r="G109" s="15"/>
    </row>
    <row r="110" spans="1:7" ht="15" thickBot="1">
      <c r="A110" s="29"/>
      <c r="B110" s="13">
        <f t="shared" si="13"/>
        <v>67</v>
      </c>
      <c r="C110" s="9" t="s">
        <v>69</v>
      </c>
      <c r="D110" s="16"/>
      <c r="E110" s="14">
        <v>10</v>
      </c>
      <c r="F110" s="14" t="str">
        <f t="shared" si="12"/>
        <v/>
      </c>
      <c r="G110" s="15"/>
    </row>
    <row r="111" spans="1:7" ht="29" thickBot="1">
      <c r="A111" s="29"/>
      <c r="B111" s="13">
        <f t="shared" si="13"/>
        <v>68</v>
      </c>
      <c r="C111" s="9" t="s">
        <v>70</v>
      </c>
      <c r="D111" s="16"/>
      <c r="E111" s="14">
        <v>10</v>
      </c>
      <c r="F111" s="14" t="str">
        <f t="shared" si="12"/>
        <v/>
      </c>
      <c r="G111" s="15"/>
    </row>
    <row r="112" spans="1:7" ht="15" thickBot="1">
      <c r="A112" s="29"/>
      <c r="B112" s="13">
        <f>B111+1</f>
        <v>69</v>
      </c>
      <c r="C112" s="9" t="s">
        <v>71</v>
      </c>
      <c r="D112" s="16"/>
      <c r="E112" s="14">
        <v>10</v>
      </c>
      <c r="F112" s="14" t="str">
        <f t="shared" si="12"/>
        <v/>
      </c>
      <c r="G112" s="15"/>
    </row>
    <row r="113" spans="1:7" s="23" customFormat="1" ht="27.75" customHeight="1" thickBot="1">
      <c r="A113" s="29"/>
      <c r="B113" s="19"/>
      <c r="C113" s="35" t="s">
        <v>130</v>
      </c>
      <c r="D113" s="36"/>
      <c r="E113" s="37">
        <f>SUM(E106:E112)</f>
        <v>70</v>
      </c>
      <c r="F113" s="36"/>
      <c r="G113" s="38"/>
    </row>
    <row r="114" spans="1:7" s="23" customFormat="1" ht="15" thickBot="1">
      <c r="A114" s="29"/>
      <c r="B114" s="12"/>
      <c r="C114" s="30"/>
      <c r="D114" s="12"/>
      <c r="E114" s="12"/>
      <c r="F114" s="12"/>
      <c r="G114" s="12"/>
    </row>
    <row r="115" spans="1:7" ht="19" thickBot="1">
      <c r="A115" s="29"/>
      <c r="B115" s="48" t="s">
        <v>133</v>
      </c>
      <c r="C115" s="49"/>
      <c r="D115" s="49"/>
      <c r="E115" s="49"/>
      <c r="F115" s="49"/>
      <c r="G115" s="50"/>
    </row>
    <row r="116" spans="1:7" ht="29" thickBot="1">
      <c r="A116" s="29"/>
      <c r="B116" s="18" t="s">
        <v>0</v>
      </c>
      <c r="C116" s="25" t="s">
        <v>1</v>
      </c>
      <c r="D116" s="19" t="s">
        <v>2</v>
      </c>
      <c r="E116" s="18" t="s">
        <v>3</v>
      </c>
      <c r="F116" s="18" t="s">
        <v>4</v>
      </c>
      <c r="G116" s="20"/>
    </row>
    <row r="117" spans="1:7" ht="15" thickBot="1">
      <c r="A117" s="29"/>
      <c r="B117" s="13">
        <f>B112+1</f>
        <v>70</v>
      </c>
      <c r="C117" s="31" t="s">
        <v>72</v>
      </c>
      <c r="D117" s="17"/>
      <c r="E117" s="14">
        <v>15</v>
      </c>
      <c r="F117" s="14" t="str">
        <f t="shared" ref="F117:F124" si="14">IF(D117="","",IF(D117="ja",E117,0))</f>
        <v/>
      </c>
      <c r="G117" s="15"/>
    </row>
    <row r="118" spans="1:7" ht="29" thickBot="1">
      <c r="A118" s="29"/>
      <c r="B118" s="13">
        <f>B117+1</f>
        <v>71</v>
      </c>
      <c r="C118" s="9" t="s">
        <v>73</v>
      </c>
      <c r="D118" s="16"/>
      <c r="E118" s="14">
        <v>15</v>
      </c>
      <c r="F118" s="14" t="str">
        <f t="shared" si="14"/>
        <v/>
      </c>
      <c r="G118" s="15"/>
    </row>
    <row r="119" spans="1:7" ht="29" thickBot="1">
      <c r="A119" s="29"/>
      <c r="B119" s="13">
        <f t="shared" ref="B119:B124" si="15">B118+1</f>
        <v>72</v>
      </c>
      <c r="C119" s="9" t="s">
        <v>74</v>
      </c>
      <c r="D119" s="16"/>
      <c r="E119" s="14">
        <v>15</v>
      </c>
      <c r="F119" s="14" t="str">
        <f t="shared" si="14"/>
        <v/>
      </c>
      <c r="G119" s="15"/>
    </row>
    <row r="120" spans="1:7" ht="29" thickBot="1">
      <c r="A120" s="29"/>
      <c r="B120" s="13">
        <f t="shared" si="15"/>
        <v>73</v>
      </c>
      <c r="C120" s="9" t="s">
        <v>75</v>
      </c>
      <c r="D120" s="16"/>
      <c r="E120" s="14">
        <v>15</v>
      </c>
      <c r="F120" s="14" t="str">
        <f t="shared" si="14"/>
        <v/>
      </c>
      <c r="G120" s="15"/>
    </row>
    <row r="121" spans="1:7" ht="29" thickBot="1">
      <c r="A121" s="29"/>
      <c r="B121" s="13">
        <f t="shared" si="15"/>
        <v>74</v>
      </c>
      <c r="C121" s="9" t="s">
        <v>76</v>
      </c>
      <c r="D121" s="16"/>
      <c r="E121" s="14">
        <v>15</v>
      </c>
      <c r="F121" s="14" t="str">
        <f t="shared" si="14"/>
        <v/>
      </c>
      <c r="G121" s="15"/>
    </row>
    <row r="122" spans="1:7" ht="43" thickBot="1">
      <c r="A122" s="29"/>
      <c r="B122" s="13">
        <f t="shared" si="15"/>
        <v>75</v>
      </c>
      <c r="C122" s="9" t="s">
        <v>112</v>
      </c>
      <c r="D122" s="16"/>
      <c r="E122" s="14">
        <v>15</v>
      </c>
      <c r="F122" s="14" t="str">
        <f t="shared" si="14"/>
        <v/>
      </c>
      <c r="G122" s="15"/>
    </row>
    <row r="123" spans="1:7" ht="29" thickBot="1">
      <c r="A123" s="29"/>
      <c r="B123" s="13">
        <f>B122+1</f>
        <v>76</v>
      </c>
      <c r="C123" s="9" t="s">
        <v>77</v>
      </c>
      <c r="D123" s="16"/>
      <c r="E123" s="14">
        <v>15</v>
      </c>
      <c r="F123" s="14" t="str">
        <f t="shared" si="14"/>
        <v/>
      </c>
      <c r="G123" s="15"/>
    </row>
    <row r="124" spans="1:7" ht="29" thickBot="1">
      <c r="A124" s="29"/>
      <c r="B124" s="13">
        <f t="shared" si="15"/>
        <v>77</v>
      </c>
      <c r="C124" s="9" t="s">
        <v>78</v>
      </c>
      <c r="D124" s="16"/>
      <c r="E124" s="14">
        <v>15</v>
      </c>
      <c r="F124" s="14" t="str">
        <f t="shared" si="14"/>
        <v/>
      </c>
      <c r="G124" s="15"/>
    </row>
    <row r="125" spans="1:7" s="23" customFormat="1" ht="24" customHeight="1" thickBot="1">
      <c r="A125" s="29"/>
      <c r="B125" s="19"/>
      <c r="C125" s="35" t="s">
        <v>132</v>
      </c>
      <c r="D125" s="36"/>
      <c r="E125" s="37">
        <f>SUM(E117:E124)</f>
        <v>120</v>
      </c>
      <c r="F125" s="36"/>
      <c r="G125" s="38"/>
    </row>
    <row r="126" spans="1:7" s="23" customFormat="1" ht="15" thickBot="1">
      <c r="A126" s="29"/>
      <c r="B126" s="12"/>
      <c r="C126" s="30"/>
      <c r="D126" s="12"/>
      <c r="E126" s="12"/>
      <c r="F126" s="12"/>
      <c r="G126" s="12"/>
    </row>
    <row r="127" spans="1:7" ht="19" thickBot="1">
      <c r="A127" s="29"/>
      <c r="B127" s="48" t="s">
        <v>135</v>
      </c>
      <c r="C127" s="49"/>
      <c r="D127" s="49"/>
      <c r="E127" s="49"/>
      <c r="F127" s="49"/>
      <c r="G127" s="50"/>
    </row>
    <row r="128" spans="1:7" ht="29" thickBot="1">
      <c r="A128" s="29"/>
      <c r="B128" s="18" t="s">
        <v>0</v>
      </c>
      <c r="C128" s="25" t="s">
        <v>1</v>
      </c>
      <c r="D128" s="19" t="s">
        <v>2</v>
      </c>
      <c r="E128" s="18" t="s">
        <v>3</v>
      </c>
      <c r="F128" s="18" t="s">
        <v>4</v>
      </c>
      <c r="G128" s="20"/>
    </row>
    <row r="129" spans="1:7" ht="29" thickBot="1">
      <c r="A129" s="29"/>
      <c r="B129" s="13">
        <f>B124+1</f>
        <v>78</v>
      </c>
      <c r="C129" s="9" t="s">
        <v>79</v>
      </c>
      <c r="D129" s="16"/>
      <c r="E129" s="14">
        <v>10</v>
      </c>
      <c r="F129" s="14" t="str">
        <f t="shared" ref="F129:F145" si="16">IF(D129="","",IF(D129="ja",E129,0))</f>
        <v/>
      </c>
      <c r="G129" s="15"/>
    </row>
    <row r="130" spans="1:7" ht="43" thickBot="1">
      <c r="A130" s="29"/>
      <c r="B130" s="13">
        <f>B129+1</f>
        <v>79</v>
      </c>
      <c r="C130" s="9" t="s">
        <v>80</v>
      </c>
      <c r="D130" s="16"/>
      <c r="E130" s="14">
        <v>10</v>
      </c>
      <c r="F130" s="14" t="str">
        <f t="shared" si="16"/>
        <v/>
      </c>
      <c r="G130" s="15"/>
    </row>
    <row r="131" spans="1:7" ht="15" thickBot="1">
      <c r="A131" s="29"/>
      <c r="B131" s="13">
        <f t="shared" ref="B131:B145" si="17">B130+1</f>
        <v>80</v>
      </c>
      <c r="C131" s="9" t="s">
        <v>81</v>
      </c>
      <c r="D131" s="16"/>
      <c r="E131" s="14">
        <v>10</v>
      </c>
      <c r="F131" s="14" t="str">
        <f t="shared" si="16"/>
        <v/>
      </c>
      <c r="G131" s="15"/>
    </row>
    <row r="132" spans="1:7" ht="15" thickBot="1">
      <c r="A132" s="29"/>
      <c r="B132" s="13">
        <f t="shared" si="17"/>
        <v>81</v>
      </c>
      <c r="C132" s="9" t="s">
        <v>82</v>
      </c>
      <c r="D132" s="16"/>
      <c r="E132" s="14">
        <v>10</v>
      </c>
      <c r="F132" s="14" t="str">
        <f t="shared" si="16"/>
        <v/>
      </c>
      <c r="G132" s="15"/>
    </row>
    <row r="133" spans="1:7" ht="15" thickBot="1">
      <c r="A133" s="29"/>
      <c r="B133" s="13">
        <f t="shared" si="17"/>
        <v>82</v>
      </c>
      <c r="C133" s="9" t="s">
        <v>83</v>
      </c>
      <c r="D133" s="16"/>
      <c r="E133" s="14">
        <v>10</v>
      </c>
      <c r="F133" s="14" t="str">
        <f t="shared" si="16"/>
        <v/>
      </c>
      <c r="G133" s="15"/>
    </row>
    <row r="134" spans="1:7" ht="29" thickBot="1">
      <c r="A134" s="29"/>
      <c r="B134" s="13">
        <f t="shared" si="17"/>
        <v>83</v>
      </c>
      <c r="C134" s="9" t="s">
        <v>84</v>
      </c>
      <c r="D134" s="16"/>
      <c r="E134" s="14">
        <v>10</v>
      </c>
      <c r="F134" s="14" t="str">
        <f t="shared" si="16"/>
        <v/>
      </c>
      <c r="G134" s="15"/>
    </row>
    <row r="135" spans="1:7" ht="15" thickBot="1">
      <c r="A135" s="29"/>
      <c r="B135" s="13">
        <f t="shared" si="17"/>
        <v>84</v>
      </c>
      <c r="C135" s="9" t="s">
        <v>85</v>
      </c>
      <c r="D135" s="16"/>
      <c r="E135" s="14">
        <v>10</v>
      </c>
      <c r="F135" s="14" t="str">
        <f t="shared" si="16"/>
        <v/>
      </c>
      <c r="G135" s="15"/>
    </row>
    <row r="136" spans="1:7" ht="43" thickBot="1">
      <c r="A136" s="29"/>
      <c r="B136" s="13">
        <f t="shared" si="17"/>
        <v>85</v>
      </c>
      <c r="C136" s="9" t="s">
        <v>86</v>
      </c>
      <c r="D136" s="16"/>
      <c r="E136" s="14">
        <v>10</v>
      </c>
      <c r="F136" s="14" t="str">
        <f t="shared" si="16"/>
        <v/>
      </c>
      <c r="G136" s="15"/>
    </row>
    <row r="137" spans="1:7" ht="29" thickBot="1">
      <c r="A137" s="29"/>
      <c r="B137" s="13">
        <f t="shared" si="17"/>
        <v>86</v>
      </c>
      <c r="C137" s="9" t="s">
        <v>87</v>
      </c>
      <c r="D137" s="16"/>
      <c r="E137" s="14">
        <v>10</v>
      </c>
      <c r="F137" s="14" t="str">
        <f t="shared" si="16"/>
        <v/>
      </c>
      <c r="G137" s="15"/>
    </row>
    <row r="138" spans="1:7" ht="29" thickBot="1">
      <c r="A138" s="29"/>
      <c r="B138" s="13">
        <f t="shared" si="17"/>
        <v>87</v>
      </c>
      <c r="C138" s="9" t="s">
        <v>88</v>
      </c>
      <c r="D138" s="16"/>
      <c r="E138" s="14">
        <v>10</v>
      </c>
      <c r="F138" s="14" t="str">
        <f t="shared" si="16"/>
        <v/>
      </c>
      <c r="G138" s="15"/>
    </row>
    <row r="139" spans="1:7" ht="29" thickBot="1">
      <c r="A139" s="29"/>
      <c r="B139" s="13">
        <f>B138+1</f>
        <v>88</v>
      </c>
      <c r="C139" s="9" t="s">
        <v>89</v>
      </c>
      <c r="D139" s="16"/>
      <c r="E139" s="14">
        <v>10</v>
      </c>
      <c r="F139" s="14" t="str">
        <f t="shared" si="16"/>
        <v/>
      </c>
      <c r="G139" s="15"/>
    </row>
    <row r="140" spans="1:7" ht="29" thickBot="1">
      <c r="B140" s="13">
        <f t="shared" si="17"/>
        <v>89</v>
      </c>
      <c r="C140" s="9" t="s">
        <v>90</v>
      </c>
      <c r="D140" s="16"/>
      <c r="E140" s="14">
        <v>10</v>
      </c>
      <c r="F140" s="14" t="str">
        <f t="shared" si="16"/>
        <v/>
      </c>
      <c r="G140" s="15"/>
    </row>
    <row r="141" spans="1:7" ht="15" thickBot="1">
      <c r="B141" s="13">
        <f t="shared" si="17"/>
        <v>90</v>
      </c>
      <c r="C141" s="9" t="s">
        <v>91</v>
      </c>
      <c r="D141" s="16"/>
      <c r="E141" s="14">
        <v>10</v>
      </c>
      <c r="F141" s="14" t="str">
        <f t="shared" si="16"/>
        <v/>
      </c>
      <c r="G141" s="15"/>
    </row>
    <row r="142" spans="1:7" ht="29" thickBot="1">
      <c r="B142" s="13">
        <f t="shared" si="17"/>
        <v>91</v>
      </c>
      <c r="C142" s="9" t="s">
        <v>92</v>
      </c>
      <c r="D142" s="16"/>
      <c r="E142" s="14">
        <v>10</v>
      </c>
      <c r="F142" s="14" t="str">
        <f t="shared" si="16"/>
        <v/>
      </c>
      <c r="G142" s="15"/>
    </row>
    <row r="143" spans="1:7" ht="15" thickBot="1">
      <c r="B143" s="13">
        <f t="shared" si="17"/>
        <v>92</v>
      </c>
      <c r="C143" s="9" t="s">
        <v>93</v>
      </c>
      <c r="D143" s="16"/>
      <c r="E143" s="14">
        <v>10</v>
      </c>
      <c r="F143" s="14" t="str">
        <f t="shared" si="16"/>
        <v/>
      </c>
      <c r="G143" s="15"/>
    </row>
    <row r="144" spans="1:7" ht="15" thickBot="1">
      <c r="B144" s="13">
        <f>B143+1</f>
        <v>93</v>
      </c>
      <c r="C144" s="31" t="s">
        <v>94</v>
      </c>
      <c r="D144" s="17"/>
      <c r="E144" s="14">
        <v>10</v>
      </c>
      <c r="F144" s="14" t="str">
        <f t="shared" si="16"/>
        <v/>
      </c>
      <c r="G144" s="15"/>
    </row>
    <row r="145" spans="2:7" ht="63.75" customHeight="1" thickBot="1">
      <c r="B145" s="13">
        <f t="shared" si="17"/>
        <v>94</v>
      </c>
      <c r="C145" s="9" t="s">
        <v>113</v>
      </c>
      <c r="D145" s="16"/>
      <c r="E145" s="14">
        <v>15</v>
      </c>
      <c r="F145" s="14" t="str">
        <f t="shared" si="16"/>
        <v/>
      </c>
      <c r="G145" s="15"/>
    </row>
    <row r="146" spans="2:7" s="23" customFormat="1" ht="24" customHeight="1" thickBot="1">
      <c r="B146" s="19"/>
      <c r="C146" s="35" t="s">
        <v>134</v>
      </c>
      <c r="D146" s="36"/>
      <c r="E146" s="37">
        <f>SUM(E129:E145)</f>
        <v>175</v>
      </c>
      <c r="F146" s="36"/>
      <c r="G146" s="38"/>
    </row>
    <row r="147" spans="2:7" s="23" customFormat="1" ht="24" customHeight="1" thickBot="1">
      <c r="B147" s="3"/>
      <c r="C147" s="43"/>
      <c r="D147" s="3"/>
      <c r="E147" s="3"/>
      <c r="F147" s="3"/>
      <c r="G147" s="3"/>
    </row>
    <row r="148" spans="2:7" ht="19" thickBot="1">
      <c r="B148" s="48" t="s">
        <v>138</v>
      </c>
      <c r="C148" s="49"/>
      <c r="D148" s="49"/>
      <c r="E148" s="49"/>
      <c r="F148" s="49"/>
      <c r="G148" s="50"/>
    </row>
    <row r="149" spans="2:7" ht="29" thickBot="1">
      <c r="B149" s="18" t="s">
        <v>0</v>
      </c>
      <c r="C149" s="25" t="s">
        <v>1</v>
      </c>
      <c r="D149" s="19" t="s">
        <v>2</v>
      </c>
      <c r="E149" s="18" t="s">
        <v>3</v>
      </c>
      <c r="F149" s="18" t="s">
        <v>4</v>
      </c>
      <c r="G149" s="20"/>
    </row>
    <row r="150" spans="2:7" ht="43" thickBot="1">
      <c r="B150" s="13">
        <f>B145+1</f>
        <v>95</v>
      </c>
      <c r="C150" s="31" t="s">
        <v>95</v>
      </c>
      <c r="D150" s="17"/>
      <c r="E150" s="14">
        <v>10</v>
      </c>
      <c r="F150" s="14" t="str">
        <f t="shared" ref="F150:F154" si="18">IF(D150="","",IF(D150="ja",E150,0))</f>
        <v/>
      </c>
      <c r="G150" s="15"/>
    </row>
    <row r="151" spans="2:7" ht="29" thickBot="1">
      <c r="B151" s="13">
        <f>B150+1</f>
        <v>96</v>
      </c>
      <c r="C151" s="9" t="s">
        <v>96</v>
      </c>
      <c r="D151" s="16"/>
      <c r="E151" s="14">
        <v>10</v>
      </c>
      <c r="F151" s="14" t="str">
        <f t="shared" si="18"/>
        <v/>
      </c>
      <c r="G151" s="15"/>
    </row>
    <row r="152" spans="2:7" ht="29" thickBot="1">
      <c r="B152" s="13">
        <f t="shared" ref="B152:B154" si="19">B151+1</f>
        <v>97</v>
      </c>
      <c r="C152" s="9" t="s">
        <v>97</v>
      </c>
      <c r="D152" s="16"/>
      <c r="E152" s="14">
        <v>10</v>
      </c>
      <c r="F152" s="14" t="str">
        <f t="shared" si="18"/>
        <v/>
      </c>
      <c r="G152" s="15"/>
    </row>
    <row r="153" spans="2:7" ht="15" thickBot="1">
      <c r="B153" s="13">
        <f t="shared" si="19"/>
        <v>98</v>
      </c>
      <c r="C153" s="9" t="s">
        <v>98</v>
      </c>
      <c r="D153" s="16"/>
      <c r="E153" s="14">
        <v>10</v>
      </c>
      <c r="F153" s="14" t="str">
        <f t="shared" si="18"/>
        <v/>
      </c>
      <c r="G153" s="15"/>
    </row>
    <row r="154" spans="2:7" ht="15" thickBot="1">
      <c r="B154" s="13">
        <f t="shared" si="19"/>
        <v>99</v>
      </c>
      <c r="C154" s="9" t="s">
        <v>99</v>
      </c>
      <c r="D154" s="16"/>
      <c r="E154" s="14">
        <v>10</v>
      </c>
      <c r="F154" s="14" t="str">
        <f t="shared" si="18"/>
        <v/>
      </c>
      <c r="G154" s="15"/>
    </row>
    <row r="155" spans="2:7" s="23" customFormat="1" ht="20.25" customHeight="1" thickBot="1">
      <c r="B155" s="19"/>
      <c r="C155" s="35" t="s">
        <v>136</v>
      </c>
      <c r="D155" s="36"/>
      <c r="E155" s="37">
        <f>SUM(E150:E154)</f>
        <v>50</v>
      </c>
      <c r="F155" s="36"/>
      <c r="G155" s="38"/>
    </row>
    <row r="156" spans="2:7" s="23" customFormat="1" ht="21" customHeight="1" thickBot="1">
      <c r="B156" s="3"/>
      <c r="C156" s="43"/>
      <c r="D156" s="3"/>
      <c r="E156" s="3"/>
      <c r="F156" s="3"/>
      <c r="G156" s="3"/>
    </row>
    <row r="157" spans="2:7" ht="19" thickBot="1">
      <c r="B157" s="48" t="s">
        <v>139</v>
      </c>
      <c r="C157" s="49" t="s">
        <v>100</v>
      </c>
      <c r="D157" s="49"/>
      <c r="E157" s="49"/>
      <c r="F157" s="49"/>
      <c r="G157" s="50"/>
    </row>
    <row r="158" spans="2:7" ht="29" thickBot="1">
      <c r="B158" s="18" t="s">
        <v>0</v>
      </c>
      <c r="C158" s="25" t="s">
        <v>1</v>
      </c>
      <c r="D158" s="19" t="s">
        <v>2</v>
      </c>
      <c r="E158" s="18" t="s">
        <v>3</v>
      </c>
      <c r="F158" s="18" t="s">
        <v>4</v>
      </c>
      <c r="G158" s="20"/>
    </row>
    <row r="159" spans="2:7" ht="15" thickBot="1">
      <c r="B159" s="13">
        <f>B154+1</f>
        <v>100</v>
      </c>
      <c r="C159" s="9" t="s">
        <v>101</v>
      </c>
      <c r="D159" s="16"/>
      <c r="E159" s="14">
        <v>10</v>
      </c>
      <c r="F159" s="14"/>
      <c r="G159" s="15"/>
    </row>
    <row r="160" spans="2:7" ht="15" thickBot="1">
      <c r="B160" s="13">
        <f>B159+1</f>
        <v>101</v>
      </c>
      <c r="C160" s="9" t="s">
        <v>102</v>
      </c>
      <c r="D160" s="16"/>
      <c r="E160" s="14">
        <v>10</v>
      </c>
      <c r="F160" s="14"/>
      <c r="G160" s="15"/>
    </row>
    <row r="161" spans="2:7" ht="29" thickBot="1">
      <c r="B161" s="13">
        <f>B160+1</f>
        <v>102</v>
      </c>
      <c r="C161" s="9" t="s">
        <v>103</v>
      </c>
      <c r="D161" s="16"/>
      <c r="E161" s="14">
        <v>10</v>
      </c>
      <c r="F161" s="14"/>
      <c r="G161" s="15"/>
    </row>
    <row r="162" spans="2:7" ht="15" thickBot="1">
      <c r="B162" s="13">
        <f>B161+1</f>
        <v>103</v>
      </c>
      <c r="C162" s="9" t="s">
        <v>104</v>
      </c>
      <c r="D162" s="16"/>
      <c r="E162" s="14">
        <v>10</v>
      </c>
      <c r="F162" s="14"/>
      <c r="G162" s="15"/>
    </row>
    <row r="163" spans="2:7" ht="15" thickBot="1">
      <c r="B163" s="13">
        <f>B162+1</f>
        <v>104</v>
      </c>
      <c r="C163" s="9" t="s">
        <v>105</v>
      </c>
      <c r="D163" s="16"/>
      <c r="E163" s="14">
        <v>10</v>
      </c>
      <c r="F163" s="14"/>
      <c r="G163" s="15"/>
    </row>
    <row r="164" spans="2:7" s="23" customFormat="1" ht="22.5" customHeight="1" thickBot="1">
      <c r="B164" s="19"/>
      <c r="C164" s="35" t="s">
        <v>137</v>
      </c>
      <c r="D164" s="36"/>
      <c r="E164" s="37">
        <f>SUM(E159:E163)</f>
        <v>50</v>
      </c>
      <c r="F164" s="36"/>
      <c r="G164" s="38"/>
    </row>
    <row r="165" spans="2:7" s="23" customFormat="1">
      <c r="B165" s="3"/>
      <c r="C165" s="43"/>
      <c r="D165" s="3"/>
      <c r="E165" s="3"/>
      <c r="F165" s="3"/>
      <c r="G165" s="3"/>
    </row>
    <row r="166" spans="2:7" s="23" customFormat="1">
      <c r="B166" s="3"/>
      <c r="C166" s="43"/>
      <c r="D166" s="3"/>
      <c r="E166" s="3"/>
      <c r="F166" s="3"/>
      <c r="G166" s="3"/>
    </row>
    <row r="167" spans="2:7" s="23" customFormat="1">
      <c r="B167" s="3"/>
      <c r="C167" s="43"/>
      <c r="D167" s="3"/>
      <c r="E167" s="3"/>
      <c r="F167" s="3"/>
      <c r="G167" s="3"/>
    </row>
    <row r="168" spans="2:7" s="23" customFormat="1">
      <c r="B168" s="3"/>
      <c r="C168" s="43"/>
      <c r="D168" s="3"/>
      <c r="E168" s="3"/>
      <c r="F168" s="3"/>
      <c r="G168" s="3"/>
    </row>
    <row r="169" spans="2:7" s="23" customFormat="1">
      <c r="B169" s="3"/>
      <c r="C169" s="43"/>
      <c r="D169" s="3"/>
      <c r="E169" s="3"/>
      <c r="F169" s="3"/>
      <c r="G169" s="3"/>
    </row>
    <row r="170" spans="2:7" s="23" customFormat="1">
      <c r="B170" s="3"/>
      <c r="C170" s="43"/>
      <c r="D170" s="3"/>
      <c r="E170" s="3"/>
      <c r="F170" s="3"/>
      <c r="G170" s="3"/>
    </row>
    <row r="171" spans="2:7" s="23" customFormat="1">
      <c r="B171" s="3"/>
      <c r="C171" s="43"/>
      <c r="D171" s="3"/>
      <c r="E171" s="3"/>
      <c r="F171" s="3"/>
      <c r="G171" s="3"/>
    </row>
    <row r="172" spans="2:7" s="23" customFormat="1">
      <c r="B172" s="3"/>
      <c r="C172" s="43"/>
      <c r="D172" s="3"/>
      <c r="E172" s="3"/>
      <c r="F172" s="3"/>
      <c r="G172" s="3"/>
    </row>
    <row r="173" spans="2:7" s="23" customFormat="1">
      <c r="B173" s="3"/>
      <c r="C173" s="43"/>
      <c r="D173" s="3"/>
      <c r="E173" s="3"/>
      <c r="F173" s="3"/>
      <c r="G173" s="3"/>
    </row>
    <row r="174" spans="2:7" s="23" customFormat="1">
      <c r="B174" s="3"/>
      <c r="C174" s="43"/>
      <c r="D174" s="3"/>
      <c r="E174" s="3"/>
      <c r="F174" s="3"/>
      <c r="G174" s="3"/>
    </row>
    <row r="175" spans="2:7" s="23" customFormat="1">
      <c r="B175" s="3"/>
      <c r="C175" s="43"/>
      <c r="D175" s="3"/>
      <c r="E175" s="3"/>
      <c r="F175" s="3"/>
      <c r="G175" s="3"/>
    </row>
    <row r="176" spans="2:7" s="23" customFormat="1">
      <c r="B176" s="3"/>
      <c r="C176" s="43"/>
      <c r="D176" s="3"/>
      <c r="E176" s="3"/>
      <c r="F176" s="3"/>
      <c r="G176" s="3"/>
    </row>
    <row r="177" spans="2:7" s="23" customFormat="1">
      <c r="B177" s="3"/>
      <c r="C177" s="43"/>
      <c r="D177" s="3"/>
      <c r="E177" s="3"/>
      <c r="F177" s="3"/>
      <c r="G177" s="3"/>
    </row>
    <row r="178" spans="2:7" s="23" customFormat="1">
      <c r="B178" s="3"/>
      <c r="C178" s="43"/>
      <c r="D178" s="3"/>
      <c r="E178" s="3"/>
      <c r="F178" s="3"/>
      <c r="G178" s="3"/>
    </row>
    <row r="179" spans="2:7" s="23" customFormat="1">
      <c r="B179" s="3"/>
      <c r="C179" s="43"/>
      <c r="D179" s="3"/>
      <c r="E179" s="3"/>
      <c r="F179" s="3"/>
      <c r="G179" s="3"/>
    </row>
    <row r="180" spans="2:7" s="23" customFormat="1">
      <c r="B180" s="3"/>
      <c r="C180" s="43"/>
      <c r="D180" s="3"/>
      <c r="E180" s="3"/>
      <c r="F180" s="3"/>
      <c r="G180" s="3"/>
    </row>
    <row r="181" spans="2:7" s="23" customFormat="1">
      <c r="B181" s="3"/>
      <c r="C181" s="43"/>
      <c r="D181" s="3"/>
      <c r="E181" s="3"/>
      <c r="F181" s="3"/>
      <c r="G181" s="3"/>
    </row>
    <row r="182" spans="2:7" s="23" customFormat="1">
      <c r="B182" s="3"/>
      <c r="C182" s="43"/>
      <c r="D182" s="3"/>
      <c r="E182" s="3"/>
      <c r="F182" s="3"/>
      <c r="G182" s="3"/>
    </row>
    <row r="183" spans="2:7" s="23" customFormat="1">
      <c r="B183" s="3"/>
      <c r="C183" s="43"/>
      <c r="D183" s="3"/>
      <c r="E183" s="3"/>
      <c r="F183" s="3"/>
      <c r="G183" s="3"/>
    </row>
    <row r="184" spans="2:7" s="23" customFormat="1">
      <c r="B184" s="3"/>
      <c r="C184" s="43"/>
      <c r="D184" s="3"/>
      <c r="E184" s="3"/>
      <c r="F184" s="3"/>
      <c r="G184" s="3"/>
    </row>
    <row r="185" spans="2:7" s="23" customFormat="1">
      <c r="B185" s="3"/>
      <c r="C185" s="43"/>
      <c r="D185" s="3"/>
      <c r="E185" s="3"/>
      <c r="F185" s="3"/>
      <c r="G185" s="3"/>
    </row>
    <row r="186" spans="2:7" s="23" customFormat="1">
      <c r="B186" s="3"/>
      <c r="C186" s="43"/>
      <c r="D186" s="3"/>
      <c r="E186" s="3"/>
      <c r="F186" s="3"/>
      <c r="G186" s="3"/>
    </row>
    <row r="187" spans="2:7" s="23" customFormat="1">
      <c r="B187" s="3"/>
      <c r="C187" s="43"/>
      <c r="D187" s="3"/>
      <c r="E187" s="3"/>
      <c r="F187" s="3"/>
      <c r="G187" s="3"/>
    </row>
    <row r="188" spans="2:7" s="23" customFormat="1">
      <c r="B188" s="3"/>
      <c r="C188" s="43"/>
      <c r="D188" s="3"/>
      <c r="E188" s="3"/>
      <c r="F188" s="3"/>
      <c r="G188" s="3"/>
    </row>
    <row r="189" spans="2:7" s="23" customFormat="1">
      <c r="B189" s="3"/>
      <c r="C189" s="43"/>
      <c r="D189" s="3"/>
      <c r="E189" s="3"/>
      <c r="F189" s="3"/>
      <c r="G189" s="3"/>
    </row>
    <row r="190" spans="2:7" s="23" customFormat="1">
      <c r="B190" s="3"/>
      <c r="C190" s="43"/>
      <c r="D190" s="3"/>
      <c r="E190" s="3"/>
      <c r="F190" s="3"/>
      <c r="G190" s="3"/>
    </row>
    <row r="191" spans="2:7" s="23" customFormat="1">
      <c r="B191" s="3"/>
      <c r="C191" s="43"/>
      <c r="D191" s="3"/>
      <c r="E191" s="3"/>
      <c r="F191" s="3"/>
      <c r="G191" s="3"/>
    </row>
    <row r="192" spans="2:7" s="23" customFormat="1">
      <c r="B192" s="3"/>
      <c r="C192" s="43"/>
      <c r="D192" s="3"/>
      <c r="E192" s="3"/>
      <c r="F192" s="3"/>
      <c r="G192" s="3"/>
    </row>
    <row r="193" spans="2:7" s="23" customFormat="1">
      <c r="B193" s="3"/>
      <c r="C193" s="43"/>
      <c r="D193" s="3"/>
      <c r="E193" s="3"/>
      <c r="F193" s="3"/>
      <c r="G193" s="3"/>
    </row>
    <row r="194" spans="2:7" s="23" customFormat="1">
      <c r="B194" s="3"/>
      <c r="C194" s="43"/>
      <c r="D194" s="3"/>
      <c r="E194" s="3"/>
      <c r="F194" s="3"/>
      <c r="G194" s="3"/>
    </row>
    <row r="195" spans="2:7" s="23" customFormat="1">
      <c r="B195" s="3"/>
      <c r="C195" s="43"/>
      <c r="D195" s="3"/>
      <c r="E195" s="3"/>
      <c r="F195" s="3"/>
      <c r="G195" s="3"/>
    </row>
    <row r="196" spans="2:7" s="23" customFormat="1">
      <c r="B196" s="3"/>
      <c r="C196" s="43"/>
      <c r="D196" s="3"/>
      <c r="E196" s="3"/>
      <c r="F196" s="3"/>
      <c r="G196" s="3"/>
    </row>
    <row r="197" spans="2:7" s="23" customFormat="1">
      <c r="B197" s="3"/>
      <c r="C197" s="43"/>
      <c r="D197" s="3"/>
      <c r="E197" s="3"/>
      <c r="F197" s="3"/>
      <c r="G197" s="3"/>
    </row>
    <row r="198" spans="2:7" s="23" customFormat="1">
      <c r="B198" s="3"/>
      <c r="C198" s="43"/>
      <c r="D198" s="3"/>
      <c r="E198" s="3"/>
      <c r="F198" s="3"/>
      <c r="G198" s="3"/>
    </row>
    <row r="199" spans="2:7" s="23" customFormat="1">
      <c r="B199" s="3"/>
      <c r="C199" s="43"/>
      <c r="D199" s="3"/>
      <c r="E199" s="3"/>
      <c r="F199" s="3"/>
      <c r="G199" s="3"/>
    </row>
    <row r="200" spans="2:7" s="23" customFormat="1">
      <c r="B200" s="3"/>
      <c r="C200" s="43"/>
      <c r="D200" s="3"/>
      <c r="E200" s="3"/>
      <c r="F200" s="3"/>
      <c r="G200" s="3"/>
    </row>
    <row r="201" spans="2:7" s="23" customFormat="1">
      <c r="B201" s="3"/>
      <c r="C201" s="43"/>
      <c r="D201" s="3"/>
      <c r="E201" s="3"/>
      <c r="F201" s="3"/>
      <c r="G201" s="3"/>
    </row>
    <row r="202" spans="2:7" s="23" customFormat="1">
      <c r="B202" s="3"/>
      <c r="C202" s="43"/>
      <c r="D202" s="3"/>
      <c r="E202" s="3"/>
      <c r="F202" s="3"/>
      <c r="G202" s="3"/>
    </row>
    <row r="203" spans="2:7" s="23" customFormat="1">
      <c r="B203" s="3"/>
      <c r="C203" s="43"/>
      <c r="D203" s="3"/>
      <c r="E203" s="3"/>
      <c r="F203" s="3"/>
      <c r="G203" s="3"/>
    </row>
    <row r="204" spans="2:7" s="23" customFormat="1">
      <c r="B204" s="3"/>
      <c r="C204" s="43"/>
      <c r="D204" s="3"/>
      <c r="E204" s="3"/>
      <c r="F204" s="3"/>
      <c r="G204" s="3"/>
    </row>
    <row r="205" spans="2:7" s="23" customFormat="1">
      <c r="B205" s="3"/>
      <c r="C205" s="43"/>
      <c r="D205" s="3"/>
      <c r="E205" s="3"/>
      <c r="F205" s="3"/>
      <c r="G205" s="3"/>
    </row>
    <row r="206" spans="2:7" s="23" customFormat="1">
      <c r="B206" s="3"/>
      <c r="C206" s="43"/>
      <c r="D206" s="3"/>
      <c r="E206" s="3"/>
      <c r="F206" s="3"/>
      <c r="G206" s="3"/>
    </row>
    <row r="207" spans="2:7" s="23" customFormat="1">
      <c r="B207" s="3"/>
      <c r="C207" s="43"/>
      <c r="D207" s="3"/>
      <c r="E207" s="3"/>
      <c r="F207" s="3"/>
      <c r="G207" s="3"/>
    </row>
    <row r="208" spans="2:7" s="23" customFormat="1">
      <c r="B208" s="3"/>
      <c r="C208" s="43"/>
      <c r="D208" s="3"/>
      <c r="E208" s="3"/>
      <c r="F208" s="3"/>
      <c r="G208" s="3"/>
    </row>
    <row r="209" spans="2:7" s="23" customFormat="1">
      <c r="B209" s="3"/>
      <c r="C209" s="43"/>
      <c r="D209" s="3"/>
      <c r="E209" s="3"/>
      <c r="F209" s="3"/>
      <c r="G209" s="3"/>
    </row>
    <row r="210" spans="2:7" s="23" customFormat="1">
      <c r="B210" s="3"/>
      <c r="C210" s="43"/>
      <c r="D210" s="3"/>
      <c r="E210" s="3"/>
      <c r="F210" s="3"/>
      <c r="G210" s="3"/>
    </row>
    <row r="211" spans="2:7" s="23" customFormat="1">
      <c r="B211" s="3"/>
      <c r="C211" s="43"/>
      <c r="D211" s="3"/>
      <c r="E211" s="3"/>
      <c r="F211" s="3"/>
      <c r="G211" s="3"/>
    </row>
    <row r="212" spans="2:7" s="23" customFormat="1">
      <c r="B212" s="3"/>
      <c r="C212" s="43"/>
      <c r="D212" s="3"/>
      <c r="E212" s="3"/>
      <c r="F212" s="3"/>
      <c r="G212" s="3"/>
    </row>
    <row r="213" spans="2:7" s="23" customFormat="1">
      <c r="B213" s="3"/>
      <c r="C213" s="43"/>
      <c r="D213" s="3"/>
      <c r="E213" s="3"/>
      <c r="F213" s="3"/>
      <c r="G213" s="3"/>
    </row>
    <row r="214" spans="2:7" s="23" customFormat="1">
      <c r="B214" s="3"/>
      <c r="C214" s="43"/>
      <c r="D214" s="3"/>
      <c r="E214" s="3"/>
      <c r="F214" s="3"/>
      <c r="G214" s="3"/>
    </row>
    <row r="215" spans="2:7" s="23" customFormat="1">
      <c r="B215" s="3"/>
      <c r="C215" s="43"/>
      <c r="D215" s="3"/>
      <c r="E215" s="3"/>
      <c r="F215" s="3"/>
      <c r="G215" s="3"/>
    </row>
    <row r="216" spans="2:7" s="23" customFormat="1">
      <c r="B216" s="3"/>
      <c r="C216" s="43"/>
      <c r="D216" s="3"/>
      <c r="E216" s="3"/>
      <c r="F216" s="3"/>
      <c r="G216" s="3"/>
    </row>
    <row r="217" spans="2:7" s="23" customFormat="1">
      <c r="B217" s="3"/>
      <c r="C217" s="43"/>
      <c r="D217" s="3"/>
      <c r="E217" s="3"/>
      <c r="F217" s="3"/>
      <c r="G217" s="3"/>
    </row>
    <row r="218" spans="2:7" s="23" customFormat="1">
      <c r="B218" s="3"/>
      <c r="C218" s="43"/>
      <c r="D218" s="3"/>
      <c r="E218" s="3"/>
      <c r="F218" s="3"/>
      <c r="G218" s="3"/>
    </row>
    <row r="219" spans="2:7" s="23" customFormat="1">
      <c r="B219" s="3"/>
      <c r="C219" s="43"/>
      <c r="D219" s="3"/>
      <c r="E219" s="3"/>
      <c r="F219" s="3"/>
      <c r="G219" s="3"/>
    </row>
    <row r="220" spans="2:7" s="23" customFormat="1">
      <c r="B220" s="3"/>
      <c r="C220" s="43"/>
      <c r="D220" s="3"/>
      <c r="E220" s="3"/>
      <c r="F220" s="3"/>
      <c r="G220" s="3"/>
    </row>
    <row r="221" spans="2:7" s="23" customFormat="1">
      <c r="B221" s="3"/>
      <c r="C221" s="43"/>
      <c r="D221" s="3"/>
      <c r="E221" s="3"/>
      <c r="F221" s="3"/>
      <c r="G221" s="3"/>
    </row>
    <row r="222" spans="2:7" s="23" customFormat="1">
      <c r="B222" s="3"/>
      <c r="C222" s="43"/>
      <c r="D222" s="3"/>
      <c r="E222" s="3"/>
      <c r="F222" s="3"/>
      <c r="G222" s="3"/>
    </row>
    <row r="223" spans="2:7" s="23" customFormat="1">
      <c r="B223" s="3"/>
      <c r="C223" s="43"/>
      <c r="D223" s="3"/>
      <c r="E223" s="3"/>
      <c r="F223" s="3"/>
      <c r="G223" s="3"/>
    </row>
    <row r="224" spans="2:7" s="23" customFormat="1">
      <c r="B224" s="3"/>
      <c r="C224" s="43"/>
      <c r="D224" s="3"/>
      <c r="E224" s="3"/>
      <c r="F224" s="3"/>
      <c r="G224" s="3"/>
    </row>
    <row r="225" spans="2:7" s="23" customFormat="1">
      <c r="B225" s="3"/>
      <c r="C225" s="43"/>
      <c r="D225" s="3"/>
      <c r="E225" s="3"/>
      <c r="F225" s="3"/>
      <c r="G225" s="3"/>
    </row>
    <row r="226" spans="2:7" s="23" customFormat="1">
      <c r="B226" s="3"/>
      <c r="C226" s="43"/>
      <c r="D226" s="3"/>
      <c r="E226" s="3"/>
      <c r="F226" s="3"/>
      <c r="G226" s="3"/>
    </row>
    <row r="227" spans="2:7" s="23" customFormat="1">
      <c r="B227" s="3"/>
      <c r="C227" s="43"/>
      <c r="D227" s="3"/>
      <c r="E227" s="3"/>
      <c r="F227" s="3"/>
      <c r="G227" s="3"/>
    </row>
    <row r="228" spans="2:7" s="23" customFormat="1">
      <c r="B228" s="3"/>
      <c r="C228" s="43"/>
      <c r="D228" s="3"/>
      <c r="E228" s="3"/>
      <c r="F228" s="3"/>
      <c r="G228" s="3"/>
    </row>
    <row r="229" spans="2:7" s="23" customFormat="1">
      <c r="B229" s="3"/>
      <c r="C229" s="43"/>
      <c r="D229" s="3"/>
      <c r="E229" s="3"/>
      <c r="F229" s="3"/>
      <c r="G229" s="3"/>
    </row>
    <row r="230" spans="2:7" s="23" customFormat="1">
      <c r="B230" s="3"/>
      <c r="C230" s="43"/>
      <c r="D230" s="3"/>
      <c r="E230" s="3"/>
      <c r="F230" s="3"/>
      <c r="G230" s="3"/>
    </row>
    <row r="231" spans="2:7" s="23" customFormat="1">
      <c r="B231" s="3"/>
      <c r="C231" s="43"/>
      <c r="D231" s="3"/>
      <c r="E231" s="3"/>
      <c r="F231" s="3"/>
      <c r="G231" s="3"/>
    </row>
    <row r="232" spans="2:7" s="23" customFormat="1">
      <c r="B232" s="3"/>
      <c r="C232" s="43"/>
      <c r="D232" s="3"/>
      <c r="E232" s="3"/>
      <c r="F232" s="3"/>
      <c r="G232" s="3"/>
    </row>
    <row r="233" spans="2:7" s="23" customFormat="1">
      <c r="B233" s="3"/>
      <c r="C233" s="43"/>
      <c r="D233" s="3"/>
      <c r="E233" s="3"/>
      <c r="F233" s="3"/>
      <c r="G233" s="3"/>
    </row>
    <row r="234" spans="2:7" s="23" customFormat="1">
      <c r="B234" s="3"/>
      <c r="C234" s="43"/>
      <c r="D234" s="3"/>
      <c r="E234" s="3"/>
      <c r="F234" s="3"/>
      <c r="G234" s="3"/>
    </row>
    <row r="235" spans="2:7" s="23" customFormat="1">
      <c r="B235" s="3"/>
      <c r="C235" s="43"/>
      <c r="D235" s="3"/>
      <c r="E235" s="3"/>
      <c r="F235" s="3"/>
      <c r="G235" s="3"/>
    </row>
    <row r="236" spans="2:7" s="23" customFormat="1">
      <c r="B236" s="3"/>
      <c r="C236" s="43"/>
      <c r="D236" s="3"/>
      <c r="E236" s="3"/>
      <c r="F236" s="3"/>
      <c r="G236" s="3"/>
    </row>
    <row r="237" spans="2:7" s="23" customFormat="1">
      <c r="B237" s="3"/>
      <c r="C237" s="43"/>
      <c r="D237" s="3"/>
      <c r="E237" s="3"/>
      <c r="F237" s="3"/>
      <c r="G237" s="3"/>
    </row>
    <row r="238" spans="2:7" s="23" customFormat="1">
      <c r="B238" s="3"/>
      <c r="C238" s="43"/>
      <c r="D238" s="3"/>
      <c r="E238" s="3"/>
      <c r="F238" s="3"/>
      <c r="G238" s="3"/>
    </row>
    <row r="239" spans="2:7" s="23" customFormat="1">
      <c r="B239" s="3"/>
      <c r="C239" s="43"/>
      <c r="D239" s="3"/>
      <c r="E239" s="3"/>
      <c r="F239" s="3"/>
      <c r="G239" s="3"/>
    </row>
    <row r="240" spans="2:7" s="23" customFormat="1">
      <c r="B240" s="3"/>
      <c r="C240" s="43"/>
      <c r="D240" s="3"/>
      <c r="E240" s="3"/>
      <c r="F240" s="3"/>
      <c r="G240" s="3"/>
    </row>
    <row r="241" spans="2:7" s="23" customFormat="1">
      <c r="B241" s="3"/>
      <c r="C241" s="43"/>
      <c r="D241" s="3"/>
      <c r="E241" s="3"/>
      <c r="F241" s="3"/>
      <c r="G241" s="3"/>
    </row>
    <row r="242" spans="2:7" s="23" customFormat="1">
      <c r="B242" s="3"/>
      <c r="C242" s="43"/>
      <c r="D242" s="3"/>
      <c r="E242" s="3"/>
      <c r="F242" s="3"/>
      <c r="G242" s="3"/>
    </row>
    <row r="243" spans="2:7" s="23" customFormat="1">
      <c r="B243" s="3"/>
      <c r="C243" s="43"/>
      <c r="D243" s="3"/>
      <c r="E243" s="3"/>
      <c r="F243" s="3"/>
      <c r="G243" s="3"/>
    </row>
    <row r="244" spans="2:7" s="23" customFormat="1">
      <c r="B244" s="3"/>
      <c r="C244" s="43"/>
      <c r="D244" s="3"/>
      <c r="E244" s="3"/>
      <c r="F244" s="3"/>
      <c r="G244" s="3"/>
    </row>
    <row r="245" spans="2:7" s="23" customFormat="1">
      <c r="B245" s="3"/>
      <c r="C245" s="43"/>
      <c r="D245" s="3"/>
      <c r="E245" s="3"/>
      <c r="F245" s="3"/>
      <c r="G245" s="3"/>
    </row>
    <row r="246" spans="2:7" s="23" customFormat="1">
      <c r="B246" s="3"/>
      <c r="C246" s="43"/>
      <c r="D246" s="3"/>
      <c r="E246" s="3"/>
      <c r="F246" s="3"/>
      <c r="G246" s="3"/>
    </row>
    <row r="247" spans="2:7" s="23" customFormat="1">
      <c r="B247" s="3"/>
      <c r="C247" s="43"/>
      <c r="D247" s="3"/>
      <c r="E247" s="3"/>
      <c r="F247" s="3"/>
      <c r="G247" s="3"/>
    </row>
    <row r="248" spans="2:7" s="23" customFormat="1">
      <c r="B248" s="3"/>
      <c r="C248" s="43"/>
      <c r="D248" s="3"/>
      <c r="E248" s="3"/>
      <c r="F248" s="3"/>
      <c r="G248" s="3"/>
    </row>
    <row r="249" spans="2:7" s="23" customFormat="1">
      <c r="B249" s="3"/>
      <c r="C249" s="43"/>
      <c r="D249" s="3"/>
      <c r="E249" s="3"/>
      <c r="F249" s="3"/>
      <c r="G249" s="3"/>
    </row>
    <row r="250" spans="2:7" s="23" customFormat="1">
      <c r="B250" s="3"/>
      <c r="C250" s="43"/>
      <c r="D250" s="3"/>
      <c r="E250" s="3"/>
      <c r="F250" s="3"/>
      <c r="G250" s="3"/>
    </row>
    <row r="251" spans="2:7" s="23" customFormat="1">
      <c r="B251" s="3"/>
      <c r="C251" s="43"/>
      <c r="D251" s="3"/>
      <c r="E251" s="3"/>
      <c r="F251" s="3"/>
      <c r="G251" s="3"/>
    </row>
    <row r="252" spans="2:7" s="23" customFormat="1">
      <c r="B252" s="3"/>
      <c r="C252" s="43"/>
      <c r="D252" s="3"/>
      <c r="E252" s="3"/>
      <c r="F252" s="3"/>
      <c r="G252" s="3"/>
    </row>
    <row r="253" spans="2:7" s="23" customFormat="1">
      <c r="B253" s="3"/>
      <c r="C253" s="43"/>
      <c r="D253" s="3"/>
      <c r="E253" s="3"/>
      <c r="F253" s="3"/>
      <c r="G253" s="3"/>
    </row>
    <row r="254" spans="2:7" s="23" customFormat="1">
      <c r="B254" s="3"/>
      <c r="C254" s="43"/>
      <c r="D254" s="3"/>
      <c r="E254" s="3"/>
      <c r="F254" s="3"/>
      <c r="G254" s="3"/>
    </row>
    <row r="255" spans="2:7" s="23" customFormat="1">
      <c r="B255" s="3"/>
      <c r="C255" s="43"/>
      <c r="D255" s="3"/>
      <c r="E255" s="3"/>
      <c r="F255" s="3"/>
      <c r="G255" s="3"/>
    </row>
    <row r="256" spans="2:7" s="23" customFormat="1">
      <c r="B256" s="3"/>
      <c r="C256" s="43"/>
      <c r="D256" s="3"/>
      <c r="E256" s="3"/>
      <c r="F256" s="3"/>
      <c r="G256" s="3"/>
    </row>
    <row r="257" spans="2:7" s="23" customFormat="1">
      <c r="B257" s="3"/>
      <c r="C257" s="43"/>
      <c r="D257" s="3"/>
      <c r="E257" s="3"/>
      <c r="F257" s="3"/>
      <c r="G257" s="3"/>
    </row>
    <row r="258" spans="2:7" s="23" customFormat="1">
      <c r="B258" s="3"/>
      <c r="C258" s="43"/>
      <c r="D258" s="3"/>
      <c r="E258" s="3"/>
      <c r="F258" s="3"/>
      <c r="G258" s="3"/>
    </row>
    <row r="259" spans="2:7" s="23" customFormat="1">
      <c r="B259" s="3"/>
      <c r="C259" s="43"/>
      <c r="D259" s="3"/>
      <c r="E259" s="3"/>
      <c r="F259" s="3"/>
      <c r="G259" s="3"/>
    </row>
    <row r="260" spans="2:7" s="23" customFormat="1">
      <c r="B260" s="3"/>
      <c r="C260" s="43"/>
      <c r="D260" s="3"/>
      <c r="E260" s="3"/>
      <c r="F260" s="3"/>
      <c r="G260" s="3"/>
    </row>
    <row r="261" spans="2:7" s="23" customFormat="1">
      <c r="B261" s="3"/>
      <c r="C261" s="43"/>
      <c r="D261" s="3"/>
      <c r="E261" s="3"/>
      <c r="F261" s="3"/>
      <c r="G261" s="3"/>
    </row>
    <row r="262" spans="2:7" s="23" customFormat="1">
      <c r="B262" s="3"/>
      <c r="C262" s="43"/>
      <c r="D262" s="3"/>
      <c r="E262" s="3"/>
      <c r="F262" s="3"/>
      <c r="G262" s="3"/>
    </row>
    <row r="263" spans="2:7" s="23" customFormat="1">
      <c r="B263" s="3"/>
      <c r="C263" s="43"/>
      <c r="D263" s="3"/>
      <c r="E263" s="3"/>
      <c r="F263" s="3"/>
      <c r="G263" s="3"/>
    </row>
    <row r="264" spans="2:7" s="23" customFormat="1">
      <c r="B264" s="3"/>
      <c r="C264" s="43"/>
      <c r="D264" s="3"/>
      <c r="E264" s="3"/>
      <c r="F264" s="3"/>
      <c r="G264" s="3"/>
    </row>
    <row r="265" spans="2:7" s="23" customFormat="1">
      <c r="B265" s="3"/>
      <c r="C265" s="43"/>
      <c r="D265" s="3"/>
      <c r="E265" s="3"/>
      <c r="F265" s="3"/>
      <c r="G265" s="3"/>
    </row>
    <row r="266" spans="2:7" s="23" customFormat="1">
      <c r="B266" s="3"/>
      <c r="C266" s="43"/>
      <c r="D266" s="3"/>
      <c r="E266" s="3"/>
      <c r="F266" s="3"/>
      <c r="G266" s="3"/>
    </row>
    <row r="267" spans="2:7" s="23" customFormat="1">
      <c r="B267" s="3"/>
      <c r="C267" s="43"/>
      <c r="D267" s="3"/>
      <c r="E267" s="3"/>
      <c r="F267" s="3"/>
      <c r="G267" s="3"/>
    </row>
    <row r="268" spans="2:7" s="23" customFormat="1">
      <c r="B268" s="3"/>
      <c r="C268" s="43"/>
      <c r="D268" s="3"/>
      <c r="E268" s="3"/>
      <c r="F268" s="3"/>
      <c r="G268" s="3"/>
    </row>
    <row r="269" spans="2:7" s="23" customFormat="1">
      <c r="B269" s="3"/>
      <c r="C269" s="43"/>
      <c r="D269" s="3"/>
      <c r="E269" s="3"/>
      <c r="F269" s="3"/>
      <c r="G269" s="3"/>
    </row>
    <row r="270" spans="2:7" s="23" customFormat="1">
      <c r="B270" s="3"/>
      <c r="C270" s="43"/>
      <c r="D270" s="3"/>
      <c r="E270" s="3"/>
      <c r="F270" s="3"/>
      <c r="G270" s="3"/>
    </row>
    <row r="271" spans="2:7" s="23" customFormat="1">
      <c r="B271" s="3"/>
      <c r="C271" s="43"/>
      <c r="D271" s="3"/>
      <c r="E271" s="3"/>
      <c r="F271" s="3"/>
      <c r="G271" s="3"/>
    </row>
    <row r="272" spans="2:7" s="23" customFormat="1">
      <c r="B272" s="3"/>
      <c r="C272" s="43"/>
      <c r="D272" s="3"/>
      <c r="E272" s="3"/>
      <c r="F272" s="3"/>
      <c r="G272" s="3"/>
    </row>
    <row r="273" spans="2:7" s="23" customFormat="1">
      <c r="B273" s="3"/>
      <c r="C273" s="43"/>
      <c r="D273" s="3"/>
      <c r="E273" s="3"/>
      <c r="F273" s="3"/>
      <c r="G273" s="3"/>
    </row>
    <row r="274" spans="2:7" s="23" customFormat="1">
      <c r="B274" s="3"/>
      <c r="C274" s="43"/>
      <c r="D274" s="3"/>
      <c r="E274" s="3"/>
      <c r="F274" s="3"/>
      <c r="G274" s="3"/>
    </row>
    <row r="275" spans="2:7" s="23" customFormat="1">
      <c r="B275" s="3"/>
      <c r="C275" s="43"/>
      <c r="D275" s="3"/>
      <c r="E275" s="3"/>
      <c r="F275" s="3"/>
      <c r="G275" s="3"/>
    </row>
    <row r="276" spans="2:7" s="23" customFormat="1">
      <c r="B276" s="3"/>
      <c r="C276" s="43"/>
      <c r="D276" s="3"/>
      <c r="E276" s="3"/>
      <c r="F276" s="3"/>
      <c r="G276" s="3"/>
    </row>
    <row r="277" spans="2:7" s="23" customFormat="1">
      <c r="B277" s="3"/>
      <c r="C277" s="43"/>
      <c r="D277" s="3"/>
      <c r="E277" s="3"/>
      <c r="F277" s="3"/>
      <c r="G277" s="3"/>
    </row>
    <row r="278" spans="2:7" s="23" customFormat="1">
      <c r="B278" s="3"/>
      <c r="C278" s="43"/>
      <c r="D278" s="3"/>
      <c r="E278" s="3"/>
      <c r="F278" s="3"/>
      <c r="G278" s="3"/>
    </row>
    <row r="279" spans="2:7" s="23" customFormat="1">
      <c r="B279" s="3"/>
      <c r="C279" s="43"/>
      <c r="D279" s="3"/>
      <c r="E279" s="3"/>
      <c r="F279" s="3"/>
      <c r="G279" s="3"/>
    </row>
    <row r="280" spans="2:7" s="23" customFormat="1">
      <c r="B280" s="3"/>
      <c r="C280" s="43"/>
      <c r="D280" s="3"/>
      <c r="E280" s="3"/>
      <c r="F280" s="3"/>
      <c r="G280" s="3"/>
    </row>
    <row r="281" spans="2:7" s="23" customFormat="1">
      <c r="B281" s="3"/>
      <c r="C281" s="43"/>
      <c r="D281" s="3"/>
      <c r="E281" s="3"/>
      <c r="F281" s="3"/>
      <c r="G281" s="3"/>
    </row>
    <row r="282" spans="2:7" s="23" customFormat="1">
      <c r="B282" s="3"/>
      <c r="C282" s="43"/>
      <c r="D282" s="3"/>
      <c r="E282" s="3"/>
      <c r="F282" s="3"/>
      <c r="G282" s="3"/>
    </row>
    <row r="283" spans="2:7" s="23" customFormat="1">
      <c r="B283" s="3"/>
      <c r="C283" s="43"/>
      <c r="D283" s="3"/>
      <c r="E283" s="3"/>
      <c r="F283" s="3"/>
      <c r="G283" s="3"/>
    </row>
    <row r="284" spans="2:7" s="23" customFormat="1">
      <c r="B284" s="3"/>
      <c r="C284" s="43"/>
      <c r="D284" s="3"/>
      <c r="E284" s="3"/>
      <c r="F284" s="3"/>
      <c r="G284" s="3"/>
    </row>
    <row r="285" spans="2:7" s="23" customFormat="1">
      <c r="B285" s="3"/>
      <c r="C285" s="43"/>
      <c r="D285" s="3"/>
      <c r="E285" s="3"/>
      <c r="F285" s="3"/>
      <c r="G285" s="3"/>
    </row>
    <row r="286" spans="2:7" s="23" customFormat="1">
      <c r="B286" s="3"/>
      <c r="C286" s="43"/>
      <c r="D286" s="3"/>
      <c r="E286" s="3"/>
      <c r="F286" s="3"/>
      <c r="G286" s="3"/>
    </row>
    <row r="287" spans="2:7" s="23" customFormat="1">
      <c r="B287" s="3"/>
      <c r="C287" s="43"/>
      <c r="D287" s="3"/>
      <c r="E287" s="3"/>
      <c r="F287" s="3"/>
      <c r="G287" s="3"/>
    </row>
    <row r="288" spans="2:7" s="23" customFormat="1">
      <c r="B288" s="3"/>
      <c r="C288" s="43"/>
      <c r="D288" s="3"/>
      <c r="E288" s="3"/>
      <c r="F288" s="3"/>
      <c r="G288" s="3"/>
    </row>
    <row r="289" spans="2:7" s="23" customFormat="1">
      <c r="B289" s="3"/>
      <c r="C289" s="43"/>
      <c r="D289" s="3"/>
      <c r="E289" s="3"/>
      <c r="F289" s="3"/>
      <c r="G289" s="3"/>
    </row>
    <row r="290" spans="2:7" s="23" customFormat="1">
      <c r="B290" s="3"/>
      <c r="C290" s="43"/>
      <c r="D290" s="3"/>
      <c r="E290" s="3"/>
      <c r="F290" s="3"/>
      <c r="G290" s="3"/>
    </row>
    <row r="291" spans="2:7" s="23" customFormat="1">
      <c r="B291" s="3"/>
      <c r="C291" s="43"/>
      <c r="D291" s="3"/>
      <c r="E291" s="3"/>
      <c r="F291" s="3"/>
      <c r="G291" s="3"/>
    </row>
    <row r="292" spans="2:7" s="23" customFormat="1">
      <c r="B292" s="3"/>
      <c r="C292" s="43"/>
      <c r="D292" s="3"/>
      <c r="E292" s="3"/>
      <c r="F292" s="3"/>
      <c r="G292" s="3"/>
    </row>
    <row r="293" spans="2:7" s="23" customFormat="1">
      <c r="B293" s="3"/>
      <c r="C293" s="43"/>
      <c r="D293" s="3"/>
      <c r="E293" s="3"/>
      <c r="F293" s="3"/>
      <c r="G293" s="3"/>
    </row>
    <row r="294" spans="2:7" s="23" customFormat="1">
      <c r="B294" s="3"/>
      <c r="C294" s="43"/>
      <c r="D294" s="3"/>
      <c r="E294" s="3"/>
      <c r="F294" s="3"/>
      <c r="G294" s="3"/>
    </row>
    <row r="295" spans="2:7" s="23" customFormat="1">
      <c r="B295" s="3"/>
      <c r="C295" s="43"/>
      <c r="D295" s="3"/>
      <c r="E295" s="3"/>
      <c r="F295" s="3"/>
      <c r="G295" s="3"/>
    </row>
    <row r="296" spans="2:7" s="23" customFormat="1">
      <c r="B296" s="3"/>
      <c r="C296" s="43"/>
      <c r="D296" s="3"/>
      <c r="E296" s="3"/>
      <c r="F296" s="3"/>
      <c r="G296" s="3"/>
    </row>
    <row r="297" spans="2:7" s="23" customFormat="1">
      <c r="B297" s="3"/>
      <c r="C297" s="43"/>
      <c r="D297" s="3"/>
      <c r="E297" s="3"/>
      <c r="F297" s="3"/>
      <c r="G297" s="3"/>
    </row>
    <row r="298" spans="2:7" s="23" customFormat="1">
      <c r="B298" s="3"/>
      <c r="C298" s="43"/>
      <c r="D298" s="3"/>
      <c r="E298" s="3"/>
      <c r="F298" s="3"/>
      <c r="G298" s="3"/>
    </row>
    <row r="299" spans="2:7" s="23" customFormat="1">
      <c r="B299" s="3"/>
      <c r="C299" s="43"/>
      <c r="D299" s="3"/>
      <c r="E299" s="3"/>
      <c r="F299" s="3"/>
      <c r="G299" s="3"/>
    </row>
    <row r="300" spans="2:7" s="23" customFormat="1">
      <c r="B300" s="3"/>
      <c r="C300" s="43"/>
      <c r="D300" s="3"/>
      <c r="E300" s="3"/>
      <c r="F300" s="3"/>
      <c r="G300" s="3"/>
    </row>
    <row r="301" spans="2:7" s="23" customFormat="1">
      <c r="B301" s="3"/>
      <c r="C301" s="43"/>
      <c r="D301" s="3"/>
      <c r="E301" s="3"/>
      <c r="F301" s="3"/>
      <c r="G301" s="3"/>
    </row>
    <row r="302" spans="2:7" s="23" customFormat="1">
      <c r="B302" s="3"/>
      <c r="C302" s="43"/>
      <c r="D302" s="3"/>
      <c r="E302" s="3"/>
      <c r="F302" s="3"/>
      <c r="G302" s="3"/>
    </row>
    <row r="303" spans="2:7" s="23" customFormat="1">
      <c r="B303" s="3"/>
      <c r="C303" s="43"/>
      <c r="D303" s="3"/>
      <c r="E303" s="3"/>
      <c r="F303" s="3"/>
      <c r="G303" s="3"/>
    </row>
    <row r="304" spans="2:7" s="23" customFormat="1">
      <c r="B304" s="3"/>
      <c r="C304" s="43"/>
      <c r="D304" s="3"/>
      <c r="E304" s="3"/>
      <c r="F304" s="3"/>
      <c r="G304" s="3"/>
    </row>
    <row r="305" spans="2:7" s="23" customFormat="1">
      <c r="B305" s="3"/>
      <c r="C305" s="43"/>
      <c r="D305" s="3"/>
      <c r="E305" s="3"/>
      <c r="F305" s="3"/>
      <c r="G305" s="3"/>
    </row>
    <row r="306" spans="2:7" s="23" customFormat="1">
      <c r="B306" s="3"/>
      <c r="C306" s="43"/>
      <c r="D306" s="3"/>
      <c r="E306" s="3"/>
      <c r="F306" s="3"/>
      <c r="G306" s="3"/>
    </row>
    <row r="307" spans="2:7" s="23" customFormat="1">
      <c r="B307" s="3"/>
      <c r="C307" s="43"/>
      <c r="D307" s="3"/>
      <c r="E307" s="3"/>
      <c r="F307" s="3"/>
      <c r="G307" s="3"/>
    </row>
    <row r="308" spans="2:7" s="23" customFormat="1">
      <c r="B308" s="3"/>
      <c r="C308" s="43"/>
      <c r="D308" s="3"/>
      <c r="E308" s="3"/>
      <c r="F308" s="3"/>
      <c r="G308" s="3"/>
    </row>
    <row r="309" spans="2:7" s="23" customFormat="1">
      <c r="B309" s="3"/>
      <c r="C309" s="43"/>
      <c r="D309" s="3"/>
      <c r="E309" s="3"/>
      <c r="F309" s="3"/>
      <c r="G309" s="3"/>
    </row>
    <row r="310" spans="2:7" s="23" customFormat="1">
      <c r="B310" s="3"/>
      <c r="C310" s="43"/>
      <c r="D310" s="3"/>
      <c r="E310" s="3"/>
      <c r="F310" s="3"/>
      <c r="G310" s="3"/>
    </row>
    <row r="311" spans="2:7" s="23" customFormat="1">
      <c r="B311" s="3"/>
      <c r="C311" s="43"/>
      <c r="D311" s="3"/>
      <c r="E311" s="3"/>
      <c r="F311" s="3"/>
      <c r="G311" s="3"/>
    </row>
    <row r="312" spans="2:7" s="23" customFormat="1">
      <c r="B312" s="3"/>
      <c r="C312" s="43"/>
      <c r="D312" s="3"/>
      <c r="E312" s="3"/>
      <c r="F312" s="3"/>
      <c r="G312" s="3"/>
    </row>
    <row r="313" spans="2:7" s="23" customFormat="1">
      <c r="B313" s="3"/>
      <c r="C313" s="43"/>
      <c r="D313" s="3"/>
      <c r="E313" s="3"/>
      <c r="F313" s="3"/>
      <c r="G313" s="3"/>
    </row>
    <row r="314" spans="2:7" s="23" customFormat="1">
      <c r="B314" s="3"/>
      <c r="C314" s="43"/>
      <c r="D314" s="3"/>
      <c r="E314" s="3"/>
      <c r="F314" s="3"/>
      <c r="G314" s="3"/>
    </row>
    <row r="315" spans="2:7" s="23" customFormat="1">
      <c r="B315" s="3"/>
      <c r="C315" s="43"/>
      <c r="D315" s="3"/>
      <c r="E315" s="3"/>
      <c r="F315" s="3"/>
      <c r="G315" s="3"/>
    </row>
    <row r="316" spans="2:7" s="23" customFormat="1">
      <c r="B316" s="3"/>
      <c r="C316" s="43"/>
      <c r="D316" s="3"/>
      <c r="E316" s="3"/>
      <c r="F316" s="3"/>
      <c r="G316" s="3"/>
    </row>
    <row r="317" spans="2:7" s="23" customFormat="1">
      <c r="B317" s="3"/>
      <c r="C317" s="43"/>
      <c r="D317" s="3"/>
      <c r="E317" s="3"/>
      <c r="F317" s="3"/>
      <c r="G317" s="3"/>
    </row>
    <row r="318" spans="2:7" s="23" customFormat="1">
      <c r="B318" s="3"/>
      <c r="C318" s="43"/>
      <c r="D318" s="3"/>
      <c r="E318" s="3"/>
      <c r="F318" s="3"/>
      <c r="G318" s="3"/>
    </row>
    <row r="319" spans="2:7" s="23" customFormat="1">
      <c r="B319" s="3"/>
      <c r="C319" s="43"/>
      <c r="D319" s="3"/>
      <c r="E319" s="3"/>
      <c r="F319" s="3"/>
      <c r="G319" s="3"/>
    </row>
    <row r="320" spans="2:7" s="23" customFormat="1">
      <c r="B320" s="3"/>
      <c r="C320" s="43"/>
      <c r="D320" s="3"/>
      <c r="E320" s="3"/>
      <c r="F320" s="3"/>
      <c r="G320" s="3"/>
    </row>
    <row r="321" spans="2:7" s="23" customFormat="1">
      <c r="B321" s="3"/>
      <c r="C321" s="43"/>
      <c r="D321" s="3"/>
      <c r="E321" s="3"/>
      <c r="F321" s="3"/>
      <c r="G321" s="3"/>
    </row>
    <row r="322" spans="2:7" s="23" customFormat="1">
      <c r="B322" s="3"/>
      <c r="C322" s="43"/>
      <c r="D322" s="3"/>
      <c r="E322" s="3"/>
      <c r="F322" s="3"/>
      <c r="G322" s="3"/>
    </row>
    <row r="323" spans="2:7" s="23" customFormat="1">
      <c r="B323" s="3"/>
      <c r="C323" s="43"/>
      <c r="D323" s="3"/>
      <c r="E323" s="3"/>
      <c r="F323" s="3"/>
      <c r="G323" s="3"/>
    </row>
    <row r="324" spans="2:7" s="23" customFormat="1">
      <c r="B324" s="3"/>
      <c r="C324" s="43"/>
      <c r="D324" s="3"/>
      <c r="E324" s="3"/>
      <c r="F324" s="3"/>
      <c r="G324" s="3"/>
    </row>
    <row r="325" spans="2:7" s="23" customFormat="1">
      <c r="B325" s="3"/>
      <c r="C325" s="43"/>
      <c r="D325" s="3"/>
      <c r="E325" s="3"/>
      <c r="F325" s="3"/>
      <c r="G325" s="3"/>
    </row>
    <row r="326" spans="2:7" s="23" customFormat="1">
      <c r="B326" s="3"/>
      <c r="C326" s="43"/>
      <c r="D326" s="3"/>
      <c r="E326" s="3"/>
      <c r="F326" s="3"/>
      <c r="G326" s="3"/>
    </row>
    <row r="327" spans="2:7" s="23" customFormat="1">
      <c r="B327" s="3"/>
      <c r="C327" s="43"/>
      <c r="D327" s="3"/>
      <c r="E327" s="3"/>
      <c r="F327" s="3"/>
      <c r="G327" s="3"/>
    </row>
    <row r="328" spans="2:7" s="23" customFormat="1">
      <c r="B328" s="3"/>
      <c r="C328" s="43"/>
      <c r="D328" s="3"/>
      <c r="E328" s="3"/>
      <c r="F328" s="3"/>
      <c r="G328" s="3"/>
    </row>
    <row r="329" spans="2:7" s="23" customFormat="1">
      <c r="B329" s="3"/>
      <c r="C329" s="43"/>
      <c r="D329" s="3"/>
      <c r="E329" s="3"/>
      <c r="F329" s="3"/>
      <c r="G329" s="3"/>
    </row>
    <row r="330" spans="2:7" s="23" customFormat="1">
      <c r="B330" s="3"/>
      <c r="C330" s="43"/>
      <c r="D330" s="3"/>
      <c r="E330" s="3"/>
      <c r="F330" s="3"/>
      <c r="G330" s="3"/>
    </row>
    <row r="331" spans="2:7" s="23" customFormat="1">
      <c r="B331" s="3"/>
      <c r="C331" s="43"/>
      <c r="D331" s="3"/>
      <c r="E331" s="3"/>
      <c r="F331" s="3"/>
      <c r="G331" s="3"/>
    </row>
    <row r="332" spans="2:7" s="23" customFormat="1">
      <c r="B332" s="3"/>
      <c r="C332" s="43"/>
      <c r="D332" s="3"/>
      <c r="E332" s="3"/>
      <c r="F332" s="3"/>
      <c r="G332" s="3"/>
    </row>
    <row r="333" spans="2:7" s="23" customFormat="1">
      <c r="B333" s="3"/>
      <c r="C333" s="43"/>
      <c r="D333" s="3"/>
      <c r="E333" s="3"/>
      <c r="F333" s="3"/>
      <c r="G333" s="3"/>
    </row>
    <row r="334" spans="2:7" s="23" customFormat="1">
      <c r="B334" s="3"/>
      <c r="C334" s="43"/>
      <c r="D334" s="3"/>
      <c r="E334" s="3"/>
      <c r="F334" s="3"/>
      <c r="G334" s="3"/>
    </row>
    <row r="335" spans="2:7" s="23" customFormat="1">
      <c r="B335" s="3"/>
      <c r="C335" s="43"/>
      <c r="D335" s="3"/>
      <c r="E335" s="3"/>
      <c r="F335" s="3"/>
      <c r="G335" s="3"/>
    </row>
    <row r="336" spans="2:7" s="23" customFormat="1">
      <c r="B336" s="3"/>
      <c r="C336" s="43"/>
      <c r="D336" s="3"/>
      <c r="E336" s="3"/>
      <c r="F336" s="3"/>
      <c r="G336" s="3"/>
    </row>
    <row r="337" spans="2:7" s="23" customFormat="1">
      <c r="B337" s="3"/>
      <c r="C337" s="43"/>
      <c r="D337" s="3"/>
      <c r="E337" s="3"/>
      <c r="F337" s="3"/>
      <c r="G337" s="3"/>
    </row>
    <row r="338" spans="2:7" s="23" customFormat="1">
      <c r="B338" s="3"/>
      <c r="C338" s="43"/>
      <c r="D338" s="3"/>
      <c r="E338" s="3"/>
      <c r="F338" s="3"/>
      <c r="G338" s="3"/>
    </row>
    <row r="339" spans="2:7" s="23" customFormat="1">
      <c r="B339" s="3"/>
      <c r="C339" s="43"/>
      <c r="D339" s="3"/>
      <c r="E339" s="3"/>
      <c r="F339" s="3"/>
      <c r="G339" s="3"/>
    </row>
    <row r="340" spans="2:7" s="23" customFormat="1">
      <c r="B340" s="3"/>
      <c r="C340" s="43"/>
      <c r="D340" s="3"/>
      <c r="E340" s="3"/>
      <c r="F340" s="3"/>
      <c r="G340" s="3"/>
    </row>
    <row r="341" spans="2:7" s="23" customFormat="1">
      <c r="B341" s="3"/>
      <c r="C341" s="43"/>
      <c r="D341" s="3"/>
      <c r="E341" s="3"/>
      <c r="F341" s="3"/>
      <c r="G341" s="3"/>
    </row>
    <row r="342" spans="2:7" s="23" customFormat="1">
      <c r="B342" s="3"/>
      <c r="C342" s="43"/>
      <c r="D342" s="3"/>
      <c r="E342" s="3"/>
      <c r="F342" s="3"/>
      <c r="G342" s="3"/>
    </row>
    <row r="343" spans="2:7" s="23" customFormat="1">
      <c r="B343" s="3"/>
      <c r="C343" s="43"/>
      <c r="D343" s="3"/>
      <c r="E343" s="3"/>
      <c r="F343" s="3"/>
      <c r="G343" s="3"/>
    </row>
  </sheetData>
  <mergeCells count="13">
    <mergeCell ref="B8:G8"/>
    <mergeCell ref="B33:G33"/>
    <mergeCell ref="B19:G19"/>
    <mergeCell ref="B26:G26"/>
    <mergeCell ref="B157:G157"/>
    <mergeCell ref="B148:G148"/>
    <mergeCell ref="B67:G67"/>
    <mergeCell ref="B44:G44"/>
    <mergeCell ref="B80:G80"/>
    <mergeCell ref="B91:G91"/>
    <mergeCell ref="B104:G104"/>
    <mergeCell ref="B115:G115"/>
    <mergeCell ref="B127:G127"/>
  </mergeCells>
  <dataValidations disablePrompts="1" count="1">
    <dataValidation type="list" allowBlank="1" showInputMessage="1" showErrorMessage="1" sqref="D46:D64 D129:D145 D82:D87 D106:D112 D93:D101 D37:D41 D69:D77 D117:D124 D159:D163 D150:D154">
      <formula1>"Ja,Nee"</formula1>
    </dataValidation>
  </dataValidations>
  <pageMargins left="0.70866141732283472" right="0.70866141732283472" top="0.74803149606299213" bottom="0.74803149606299213" header="0.31496062992125984" footer="0.31496062992125984"/>
  <pageSetup paperSize="9" scale="54" fitToHeight="0" orientation="portrait"/>
  <headerFooter>
    <oddFooter>&amp;RPagina &amp;P/&amp;N</oddFooter>
  </headerFooter>
  <rowBreaks count="5" manualBreakCount="5">
    <brk id="18" max="6" man="1"/>
    <brk id="43" max="6" man="1"/>
    <brk id="79" max="6" man="1"/>
    <brk id="114" max="6" man="1"/>
    <brk id="164" max="6" man="1"/>
  </rowBreaks>
  <colBreaks count="1" manualBreakCount="1">
    <brk id="7" max="1048575" man="1"/>
  </colBreaks>
  <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4E3ED0E4D5864098E5A1A0C70C3DDF" ma:contentTypeVersion="" ma:contentTypeDescription="Een nieuw document maken." ma:contentTypeScope="" ma:versionID="b288838f760393684182f6d8390378db">
  <xsd:schema xmlns:xsd="http://www.w3.org/2001/XMLSchema" xmlns:xs="http://www.w3.org/2001/XMLSchema" xmlns:p="http://schemas.microsoft.com/office/2006/metadata/properties" xmlns:ns2="43e5a132-1bee-4e49-a178-67b5a5dad15f" targetNamespace="http://schemas.microsoft.com/office/2006/metadata/properties" ma:root="true" ma:fieldsID="623bce593af08dbc9260d6332406c001" ns2:_="">
    <xsd:import namespace="43e5a132-1bee-4e49-a178-67b5a5dad15f"/>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5a132-1bee-4e49-a178-67b5a5dad15f"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1D63D7-976A-4871-A4BF-DC560A43A60A}">
  <ds:schemaRefs>
    <ds:schemaRef ds:uri="http://schemas.microsoft.com/sharepoint/v3/contenttype/forms"/>
  </ds:schemaRefs>
</ds:datastoreItem>
</file>

<file path=customXml/itemProps2.xml><?xml version="1.0" encoding="utf-8"?>
<ds:datastoreItem xmlns:ds="http://schemas.openxmlformats.org/officeDocument/2006/customXml" ds:itemID="{9576D92B-E0DF-4A69-B56D-93EDEDFC7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5a132-1bee-4e49-a178-67b5a5dad1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B31F62-DE14-4684-A819-1A05205249EE}">
  <ds:schemaRefs>
    <ds:schemaRef ds:uri="43e5a132-1bee-4e49-a178-67b5a5dad15f"/>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Gunningscriteria 2 Wensen</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Essenberg</dc:creator>
  <cp:keywords>Wenselijst</cp:keywords>
  <dc:description/>
  <cp:lastModifiedBy>Lisanne Groefsema</cp:lastModifiedBy>
  <cp:revision/>
  <cp:lastPrinted>2017-02-23T09:53:07Z</cp:lastPrinted>
  <dcterms:created xsi:type="dcterms:W3CDTF">2008-12-29T15:27:11Z</dcterms:created>
  <dcterms:modified xsi:type="dcterms:W3CDTF">2017-04-07T07:49:09Z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0x010100224E3ED0E4D5864098E5A1A0C70C3DDF</vt:lpwstr>
  </property>
  <property fmtid="{D5CDD505-2E9C-101B-9397-08002B2CF9AE}" pid="3" name="IsMyDocuments">
    <vt:bool>true</vt:bool>
  </property>
</Properties>
</file>